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10200"/>
  </bookViews>
  <sheets>
    <sheet name="2025" sheetId="1" r:id="rId1"/>
    <sheet name="Лист3" sheetId="3" r:id="rId2"/>
  </sheets>
  <definedNames>
    <definedName name="_xlnm._FilterDatabase" localSheetId="0" hidden="1">'2025'!$A$6:$G$636</definedName>
    <definedName name="Excel_BuiltIn__FilterDatabase" localSheetId="0">'2025'!$A$9:$D$9</definedName>
    <definedName name="_xlnm.Print_Titles" localSheetId="0">'2025'!$6:$7</definedName>
    <definedName name="_xlnm.Print_Area" localSheetId="0">'2025'!$A$1:$G$636</definedName>
  </definedNames>
  <calcPr calcId="144525" iterate="1" iterateCount="201" calcOnSave="0"/>
</workbook>
</file>

<file path=xl/calcChain.xml><?xml version="1.0" encoding="utf-8"?>
<calcChain xmlns="http://schemas.openxmlformats.org/spreadsheetml/2006/main">
  <c r="G440" i="1" l="1"/>
  <c r="G631" i="1" l="1"/>
  <c r="G623" i="1"/>
  <c r="G621" i="1"/>
  <c r="G563" i="1"/>
  <c r="G534" i="1"/>
  <c r="G498" i="1"/>
  <c r="G497" i="1" s="1"/>
  <c r="G495" i="1"/>
  <c r="G494" i="1" s="1"/>
  <c r="G442" i="1"/>
  <c r="G429" i="1"/>
  <c r="G428" i="1" s="1"/>
  <c r="G422" i="1"/>
  <c r="G393" i="1" l="1"/>
  <c r="G398" i="1"/>
  <c r="G400" i="1"/>
  <c r="G381" i="1"/>
  <c r="G379" i="1"/>
  <c r="G131" i="1"/>
  <c r="G105" i="1"/>
  <c r="G45" i="1"/>
  <c r="G44" i="1" s="1"/>
  <c r="G397" i="1" l="1"/>
  <c r="G396" i="1" s="1"/>
  <c r="G122" i="1"/>
  <c r="G634" i="1"/>
  <c r="G633" i="1" s="1"/>
  <c r="G580" i="1"/>
  <c r="G579" i="1" s="1"/>
  <c r="G578" i="1" s="1"/>
  <c r="G574" i="1"/>
  <c r="G570" i="1"/>
  <c r="G569" i="1" s="1"/>
  <c r="G567" i="1"/>
  <c r="G559" i="1"/>
  <c r="G558" i="1" s="1"/>
  <c r="G557" i="1" s="1"/>
  <c r="G477" i="1" l="1"/>
  <c r="G475" i="1"/>
  <c r="G471" i="1"/>
  <c r="G470" i="1" s="1"/>
  <c r="G466" i="1"/>
  <c r="G465" i="1" s="1"/>
  <c r="G420" i="1"/>
  <c r="G410" i="1"/>
  <c r="G413" i="1"/>
  <c r="G343" i="1"/>
  <c r="G342" i="1" s="1"/>
  <c r="G341" i="1" s="1"/>
  <c r="G322" i="1"/>
  <c r="G321" i="1" s="1"/>
  <c r="G319" i="1"/>
  <c r="G305" i="1"/>
  <c r="G304" i="1" s="1"/>
  <c r="G300" i="1"/>
  <c r="G299" i="1" s="1"/>
  <c r="G277" i="1"/>
  <c r="G276" i="1" s="1"/>
  <c r="G275" i="1" s="1"/>
  <c r="G266" i="1"/>
  <c r="G245" i="1"/>
  <c r="G244" i="1" s="1"/>
  <c r="G200" i="1"/>
  <c r="G198" i="1"/>
  <c r="G191" i="1"/>
  <c r="G184" i="1"/>
  <c r="G155" i="1"/>
  <c r="G154" i="1" s="1"/>
  <c r="G153" i="1" s="1"/>
  <c r="G147" i="1"/>
  <c r="G128" i="1"/>
  <c r="G86" i="1"/>
  <c r="G52" i="1"/>
  <c r="G51" i="1" s="1"/>
  <c r="G49" i="1"/>
  <c r="G48" i="1" s="1"/>
  <c r="G39" i="1"/>
  <c r="G38" i="1" s="1"/>
  <c r="G37" i="1" s="1"/>
  <c r="G409" i="1" l="1"/>
  <c r="G439" i="1"/>
  <c r="G484" i="1"/>
  <c r="G483" i="1" s="1"/>
  <c r="G482" i="1" s="1"/>
  <c r="G481" i="1" s="1"/>
  <c r="G489" i="1"/>
  <c r="G445" i="1"/>
  <c r="G346" i="1"/>
  <c r="G236" i="1"/>
  <c r="G196" i="1" l="1"/>
  <c r="G169" i="1" l="1"/>
  <c r="G168" i="1" s="1"/>
  <c r="G167" i="1" s="1"/>
  <c r="G166" i="1" s="1"/>
  <c r="G102" i="1"/>
  <c r="G84" i="1" l="1"/>
  <c r="G25" i="1"/>
  <c r="G11" i="1"/>
  <c r="G10" i="1" s="1"/>
  <c r="G283" i="1" l="1"/>
  <c r="G329" i="1" l="1"/>
  <c r="G315" i="1"/>
  <c r="G229" i="1"/>
  <c r="G158" i="1" l="1"/>
  <c r="G345" i="1"/>
  <c r="G340" i="1" s="1"/>
  <c r="G271" i="1"/>
  <c r="G270" i="1" s="1"/>
  <c r="G269" i="1" s="1"/>
  <c r="G265" i="1"/>
  <c r="G96" i="1"/>
  <c r="G629" i="1" l="1"/>
  <c r="G627" i="1"/>
  <c r="G625" i="1"/>
  <c r="G547" i="1"/>
  <c r="G546" i="1" s="1"/>
  <c r="G508" i="1"/>
  <c r="G527" i="1"/>
  <c r="G504" i="1"/>
  <c r="G479" i="1"/>
  <c r="G458" i="1"/>
  <c r="G457" i="1" s="1"/>
  <c r="G449" i="1"/>
  <c r="G193" i="1"/>
  <c r="G385" i="1"/>
  <c r="G383" i="1"/>
  <c r="G366" i="1"/>
  <c r="G365" i="1" s="1"/>
  <c r="G364" i="1" s="1"/>
  <c r="G363" i="1" s="1"/>
  <c r="G372" i="1"/>
  <c r="G371" i="1" s="1"/>
  <c r="G370" i="1" s="1"/>
  <c r="G369" i="1" s="1"/>
  <c r="G368" i="1" s="1"/>
  <c r="G256" i="1"/>
  <c r="G255" i="1" s="1"/>
  <c r="G254" i="1" s="1"/>
  <c r="G178" i="1"/>
  <c r="G177" i="1" s="1"/>
  <c r="G176" i="1" s="1"/>
  <c r="G339" i="1" l="1"/>
  <c r="G121" i="1"/>
  <c r="G110" i="1" l="1"/>
  <c r="G109" i="1" s="1"/>
  <c r="G108" i="1" s="1"/>
  <c r="G107" i="1" s="1"/>
  <c r="G88" i="1"/>
  <c r="G83" i="1" s="1"/>
  <c r="G64" i="1"/>
  <c r="G63" i="1" s="1"/>
  <c r="G62" i="1" s="1"/>
  <c r="G60" i="1"/>
  <c r="G213" i="1" l="1"/>
  <c r="G620" i="1" l="1"/>
  <c r="G447" i="1"/>
  <c r="G444" i="1" s="1"/>
  <c r="G438" i="1" s="1"/>
  <c r="G186" i="1"/>
  <c r="G93" i="1"/>
  <c r="G42" i="1"/>
  <c r="G41" i="1" s="1"/>
  <c r="G36" i="1" s="1"/>
  <c r="G27" i="1"/>
  <c r="G29" i="1"/>
  <c r="G74" i="1"/>
  <c r="G73" i="1" s="1"/>
  <c r="G72" i="1" s="1"/>
  <c r="G71" i="1" s="1"/>
  <c r="G69" i="1"/>
  <c r="G68" i="1" s="1"/>
  <c r="G67" i="1" s="1"/>
  <c r="G24" i="1" l="1"/>
  <c r="G23" i="1" s="1"/>
  <c r="G66" i="1"/>
  <c r="G419" i="1"/>
  <c r="G418" i="1" s="1"/>
  <c r="G58" i="1" l="1"/>
  <c r="G57" i="1" s="1"/>
  <c r="G56" i="1" s="1"/>
  <c r="G55" i="1" s="1"/>
  <c r="G54" i="1" s="1"/>
  <c r="G47" i="1" s="1"/>
  <c r="G143" i="1" l="1"/>
  <c r="G142" i="1" s="1"/>
  <c r="G225" i="1" l="1"/>
  <c r="G224" i="1" s="1"/>
  <c r="G223" i="1" s="1"/>
  <c r="G222" i="1" s="1"/>
  <c r="G221" i="1" s="1"/>
  <c r="G317" i="1" l="1"/>
  <c r="G314" i="1" s="1"/>
  <c r="G313" i="1" s="1"/>
  <c r="G407" i="1" l="1"/>
  <c r="G404" i="1" s="1"/>
  <c r="G403" i="1" s="1"/>
  <c r="G406" i="1" l="1"/>
  <c r="G405" i="1" s="1"/>
  <c r="G232" i="1"/>
  <c r="G140" i="1" l="1"/>
  <c r="G544" i="1"/>
  <c r="G619" i="1"/>
  <c r="G618" i="1" s="1"/>
  <c r="G617" i="1" s="1"/>
  <c r="G607" i="1"/>
  <c r="G606" i="1" s="1"/>
  <c r="G605" i="1" s="1"/>
  <c r="G604" i="1" s="1"/>
  <c r="G603" i="1" s="1"/>
  <c r="G288" i="1"/>
  <c r="G287" i="1" s="1"/>
  <c r="G286" i="1" s="1"/>
  <c r="G285" i="1" s="1"/>
  <c r="G463" i="1"/>
  <c r="G462" i="1" s="1"/>
  <c r="G461" i="1" s="1"/>
  <c r="G460" i="1" s="1"/>
  <c r="G434" i="1"/>
  <c r="G433" i="1" s="1"/>
  <c r="G432" i="1" s="1"/>
  <c r="G431" i="1" s="1"/>
  <c r="G100" i="1"/>
  <c r="G95" i="1" s="1"/>
  <c r="G34" i="1"/>
  <c r="G33" i="1" s="1"/>
  <c r="G32" i="1" s="1"/>
  <c r="G31" i="1" s="1"/>
  <c r="G562" i="1"/>
  <c r="G561" i="1" s="1"/>
  <c r="G566" i="1"/>
  <c r="G565" i="1" s="1"/>
  <c r="G573" i="1"/>
  <c r="G572" i="1" s="1"/>
  <c r="G507" i="1"/>
  <c r="G506" i="1" s="1"/>
  <c r="G205" i="1"/>
  <c r="G208" i="1"/>
  <c r="G217" i="1"/>
  <c r="G614" i="1"/>
  <c r="G613" i="1" s="1"/>
  <c r="G612" i="1" s="1"/>
  <c r="G611" i="1" s="1"/>
  <c r="G610" i="1" s="1"/>
  <c r="G392" i="1"/>
  <c r="G391" i="1" s="1"/>
  <c r="G599" i="1"/>
  <c r="G598" i="1" s="1"/>
  <c r="G235" i="1"/>
  <c r="G234" i="1" s="1"/>
  <c r="G263" i="1"/>
  <c r="G262" i="1" s="1"/>
  <c r="G261" i="1" s="1"/>
  <c r="G259" i="1" s="1"/>
  <c r="G164" i="1"/>
  <c r="G163" i="1" s="1"/>
  <c r="G211" i="1"/>
  <c r="G182" i="1"/>
  <c r="G203" i="1"/>
  <c r="G174" i="1"/>
  <c r="G173" i="1" s="1"/>
  <c r="G172" i="1" s="1"/>
  <c r="G171" i="1" s="1"/>
  <c r="G151" i="1"/>
  <c r="G150" i="1" s="1"/>
  <c r="G149" i="1" s="1"/>
  <c r="G240" i="1"/>
  <c r="G242" i="1"/>
  <c r="G252" i="1"/>
  <c r="G251" i="1" s="1"/>
  <c r="G250" i="1" s="1"/>
  <c r="G248" i="1"/>
  <c r="G247" i="1" s="1"/>
  <c r="G281" i="1"/>
  <c r="G280" i="1" s="1"/>
  <c r="G292" i="1"/>
  <c r="G291" i="1" s="1"/>
  <c r="G290" i="1" s="1"/>
  <c r="G297" i="1"/>
  <c r="G296" i="1" s="1"/>
  <c r="G295" i="1" s="1"/>
  <c r="G294" i="1" s="1"/>
  <c r="G309" i="1"/>
  <c r="G308" i="1" s="1"/>
  <c r="G307" i="1" s="1"/>
  <c r="G303" i="1" s="1"/>
  <c r="G328" i="1"/>
  <c r="G327" i="1" s="1"/>
  <c r="G326" i="1" s="1"/>
  <c r="G325" i="1" s="1"/>
  <c r="G324" i="1" s="1"/>
  <c r="G335" i="1"/>
  <c r="G351" i="1"/>
  <c r="G350" i="1" s="1"/>
  <c r="G349" i="1" s="1"/>
  <c r="G348" i="1" s="1"/>
  <c r="G338" i="1" s="1"/>
  <c r="G357" i="1"/>
  <c r="G359" i="1"/>
  <c r="G361" i="1"/>
  <c r="G387" i="1"/>
  <c r="G501" i="1"/>
  <c r="G500" i="1" s="1"/>
  <c r="G493" i="1" s="1"/>
  <c r="G515" i="1"/>
  <c r="G517" i="1"/>
  <c r="G15" i="1"/>
  <c r="G79" i="1"/>
  <c r="G81" i="1"/>
  <c r="G116" i="1"/>
  <c r="G115" i="1" s="1"/>
  <c r="G114" i="1" s="1"/>
  <c r="G119" i="1"/>
  <c r="G118" i="1" s="1"/>
  <c r="G133" i="1"/>
  <c r="G127" i="1" s="1"/>
  <c r="G426" i="1"/>
  <c r="G425" i="1" s="1"/>
  <c r="G424" i="1" s="1"/>
  <c r="G455" i="1"/>
  <c r="G453" i="1"/>
  <c r="G529" i="1"/>
  <c r="G526" i="1" s="1"/>
  <c r="G524" i="1"/>
  <c r="G523" i="1" s="1"/>
  <c r="G522" i="1" s="1"/>
  <c r="G521" i="1" s="1"/>
  <c r="G533" i="1"/>
  <c r="G532" i="1" s="1"/>
  <c r="G542" i="1"/>
  <c r="G554" i="1"/>
  <c r="G553" i="1" s="1"/>
  <c r="G587" i="1"/>
  <c r="G586" i="1" s="1"/>
  <c r="G585" i="1" s="1"/>
  <c r="G584" i="1" s="1"/>
  <c r="G583" i="1" s="1"/>
  <c r="G593" i="1"/>
  <c r="G592" i="1" s="1"/>
  <c r="G591" i="1" s="1"/>
  <c r="G590" i="1" s="1"/>
  <c r="G589" i="1" s="1"/>
  <c r="G215" i="1"/>
  <c r="G21" i="1"/>
  <c r="G20" i="1" s="1"/>
  <c r="G19" i="1" s="1"/>
  <c r="G390" i="1" l="1"/>
  <c r="G389" i="1" s="1"/>
  <c r="G378" i="1"/>
  <c r="G377" i="1" s="1"/>
  <c r="G376" i="1" s="1"/>
  <c r="G375" i="1" s="1"/>
  <c r="G374" i="1" s="1"/>
  <c r="G556" i="1"/>
  <c r="G126" i="1"/>
  <c r="G113" i="1" s="1"/>
  <c r="G239" i="1"/>
  <c r="G238" i="1" s="1"/>
  <c r="G181" i="1"/>
  <c r="G452" i="1"/>
  <c r="G451" i="1" s="1"/>
  <c r="G92" i="1"/>
  <c r="G91" i="1" s="1"/>
  <c r="G90" i="1" s="1"/>
  <c r="G258" i="1"/>
  <c r="G260" i="1"/>
  <c r="G609" i="1"/>
  <c r="G332" i="1"/>
  <c r="G331" i="1" s="1"/>
  <c r="G334" i="1"/>
  <c r="G333" i="1" s="1"/>
  <c r="G417" i="1"/>
  <c r="G416" i="1" s="1"/>
  <c r="G582" i="1"/>
  <c r="G279" i="1"/>
  <c r="G274" i="1" s="1"/>
  <c r="G552" i="1"/>
  <c r="G551" i="1" s="1"/>
  <c r="G162" i="1"/>
  <c r="G161" i="1" s="1"/>
  <c r="G14" i="1"/>
  <c r="G13" i="1" s="1"/>
  <c r="G78" i="1"/>
  <c r="G77" i="1" s="1"/>
  <c r="G76" i="1" s="1"/>
  <c r="G139" i="1"/>
  <c r="G138" i="1" s="1"/>
  <c r="G137" i="1" s="1"/>
  <c r="G228" i="1"/>
  <c r="G227" i="1" s="1"/>
  <c r="G220" i="1" s="1"/>
  <c r="G474" i="1"/>
  <c r="G597" i="1"/>
  <c r="G356" i="1"/>
  <c r="G355" i="1" s="1"/>
  <c r="G354" i="1" s="1"/>
  <c r="G488" i="1"/>
  <c r="G487" i="1" s="1"/>
  <c r="G541" i="1"/>
  <c r="G540" i="1" s="1"/>
  <c r="G520" i="1"/>
  <c r="G519" i="1" s="1"/>
  <c r="G514" i="1"/>
  <c r="G513" i="1" s="1"/>
  <c r="G512" i="1" s="1"/>
  <c r="G486" i="1" l="1"/>
  <c r="G437" i="1"/>
  <c r="G436" i="1" s="1"/>
  <c r="G550" i="1"/>
  <c r="G549" i="1" s="1"/>
  <c r="G157" i="1"/>
  <c r="G136" i="1" s="1"/>
  <c r="G9" i="1"/>
  <c r="G8" i="1" s="1"/>
  <c r="G539" i="1"/>
  <c r="G538" i="1" s="1"/>
  <c r="G537" i="1" s="1"/>
  <c r="G473" i="1"/>
  <c r="G353" i="1"/>
  <c r="G337" i="1" s="1"/>
  <c r="G312" i="1"/>
  <c r="G302" i="1" s="1"/>
  <c r="G112" i="1"/>
  <c r="G596" i="1"/>
  <c r="G469" i="1" l="1"/>
  <c r="G468" i="1" s="1"/>
  <c r="G273" i="1"/>
  <c r="G531" i="1"/>
  <c r="G135" i="1" l="1"/>
  <c r="G415" i="1"/>
  <c r="G402" i="1" s="1"/>
  <c r="G636" i="1" l="1"/>
</calcChain>
</file>

<file path=xl/sharedStrings.xml><?xml version="1.0" encoding="utf-8"?>
<sst xmlns="http://schemas.openxmlformats.org/spreadsheetml/2006/main" count="3229" uniqueCount="543">
  <si>
    <t>Наименование</t>
  </si>
  <si>
    <t>КВСР</t>
  </si>
  <si>
    <t>Рз</t>
  </si>
  <si>
    <t>ПР</t>
  </si>
  <si>
    <t>ЦСР</t>
  </si>
  <si>
    <t>ВР</t>
  </si>
  <si>
    <t>Сумма,      тыс.руб.</t>
  </si>
  <si>
    <t xml:space="preserve">ФИНАНСОВО-БЮДЖЕТНАЯ ПАЛАТА ЧИСТОПОЛЬСКОГО МУНИЦИПАЛЬНОГО РАЙОНА </t>
  </si>
  <si>
    <t>802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</si>
  <si>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</si>
  <si>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</si>
  <si>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</si>
  <si>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</si>
  <si>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Непрограммное направление расходов</t>
  </si>
  <si>
    <t>99 0 00 0000 0</t>
  </si>
  <si>
    <t>Центральный аппарат</t>
  </si>
  <si>
    <t>99 0 00 0204 0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</si>
  <si>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</si>
  <si>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</si>
  <si>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Закупка товаров, работ и услуг для государственных (муниципальных) нужд 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</si>
  <si>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</si>
  <si>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</si>
  <si>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</si>
  <si>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</si>
  <si>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</si>
  <si>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</si>
  <si>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99 0 00 0741 1</t>
  </si>
  <si>
    <t>Другие общегосударственные вопросы</t>
  </si>
  <si>
    <t>13</t>
  </si>
  <si>
    <t>Обеспечение деятельности подведомственных учреждений</t>
  </si>
  <si>
    <t>99 0 00 2990 0</t>
  </si>
  <si>
    <t>Уплата налога на имущество организаций и земельного налога</t>
  </si>
  <si>
    <t>Страхование муниципальных служащих</t>
  </si>
  <si>
    <t>99 0 00 9241 0</t>
  </si>
  <si>
    <t>Межбюджетные трансферты общего характера бюджетам бюджетной системы Российской Федерации</t>
  </si>
  <si>
    <t>14</t>
  </si>
  <si>
    <t>99 0 00 S004 0</t>
  </si>
  <si>
    <t>Межбюджетные трансферты</t>
  </si>
  <si>
    <t>500</t>
  </si>
  <si>
    <t>99 0 00 8006 0</t>
  </si>
  <si>
    <t>ПАЛАТА ЗЕМЕЛЬНЫХ И ИМУЩЕСТВЕННЫХ ОТНОШЕНИЙ ЧИСТОПОЛЬСКОГО МУНИЦИПАЛЬНОГО РАЙОНА</t>
  </si>
  <si>
    <t>803</t>
  </si>
  <si>
    <t>99 0 00 0295 0</t>
  </si>
  <si>
    <t>СОВЕТ ЧИСТОПОЛЬСКОГО МУНИЦИПАЛЬНОГО РАЙОНА РЕСПУБЛИКИ ТАТАРСТАН</t>
  </si>
  <si>
    <t>810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</si>
  <si>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</si>
  <si>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</si>
  <si>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</si>
  <si>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99 0 00 0203 0</t>
  </si>
  <si>
    <t>03</t>
  </si>
  <si>
    <t>Организация проведения диспансеризации муниципальных служащих в Чистопольском муниципальном районе</t>
  </si>
  <si>
    <t>99 0 00 9707 1</t>
  </si>
  <si>
    <t>ИСПОЛНИТЕЛЬНЫЙ КОМИТЕТ ЧИСТОПОЛЬСКОГО МУНИЦИПАЛЬНОГО РАЙОНА</t>
  </si>
  <si>
    <t>811</t>
  </si>
  <si>
    <t>04</t>
  </si>
  <si>
    <t>Реализация государственных полномочий в области молодежной политики</t>
  </si>
  <si>
    <t>Непрограммное направление расходов                              Реализация полномочий по сбору информации от поселений, входящих в муниципальный район, необходимов для ведения регистра муниципальных нормативных правовых актов Республики Татарстан</t>
  </si>
  <si>
    <t>Судебная система</t>
  </si>
  <si>
    <t>05</t>
  </si>
  <si>
    <t>Предоставление услуг в области культуры</t>
  </si>
  <si>
    <t>08 0 00 0000 0</t>
  </si>
  <si>
    <t>Развитие архивного дела</t>
  </si>
  <si>
    <t>08 Е 00 0000 0</t>
  </si>
  <si>
    <t>Реализация мероприятий в области архивного дела</t>
  </si>
  <si>
    <t>08 Е 01 0000 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</si>
  <si>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</si>
  <si>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 0</t>
  </si>
  <si>
    <t>Непрограммное направление расходов                                                                 Реализация государственных полномочий в области опеки и попечительства</t>
  </si>
  <si>
    <t xml:space="preserve">Реализация государственных полномочий по образованию и организации деятельности комиссий по делам несовершеннолетних и защите их прав </t>
  </si>
  <si>
    <t>Реализация государственных полномочий по образованию и организации деятельности административных комиссий</t>
  </si>
  <si>
    <t>Реализация государственных полномочий в области архивного дела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</si>
  <si>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</si>
  <si>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</si>
  <si>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</si>
  <si>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</si>
  <si>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государственных полномочий по регистрации актов гражданского состояния</t>
  </si>
  <si>
    <t>72 0 00 0000 0</t>
  </si>
  <si>
    <t>Подпрограмма "Проведение профилактических мероприятий среди населения"</t>
  </si>
  <si>
    <t>72 1 00 0000 0</t>
  </si>
  <si>
    <t>Основное мероприятие "Создание условий для профилактики терроризма и экстремизма"</t>
  </si>
  <si>
    <t>72 1 09 0000 0</t>
  </si>
  <si>
    <t xml:space="preserve">Реализация программных мероприятий </t>
  </si>
  <si>
    <t xml:space="preserve">72 1 09 0920 3 </t>
  </si>
  <si>
    <t>72 1 09 0920 3</t>
  </si>
  <si>
    <t>74 0 00 0000 0</t>
  </si>
  <si>
    <t>Подпрограмма "Проведение мероприятий по профилактике правонарушений"</t>
  </si>
  <si>
    <t>74 1 00 0000 0</t>
  </si>
  <si>
    <t>Основное мероприятие "Создание условий для профилактики правонарушений"</t>
  </si>
  <si>
    <t>74 1 09 0000 0</t>
  </si>
  <si>
    <t xml:space="preserve">74 1 09 0920 3 </t>
  </si>
  <si>
    <t>74 1 09 0920 3</t>
  </si>
  <si>
    <t>76 0 00 0000 0</t>
  </si>
  <si>
    <t>Подпрограмма "Совершенствование системы противодействия коррупции в Чистопольском муниципальном районе"</t>
  </si>
  <si>
    <t>76 1 00 0000 0</t>
  </si>
  <si>
    <t>Основное мероприятие "Создание условий для профилактики коррупции"</t>
  </si>
  <si>
    <t xml:space="preserve">76 1 09 0000 0 </t>
  </si>
  <si>
    <t>76 1 09 0920 3</t>
  </si>
  <si>
    <t>НАЦИОНАЛЬНАЯ ОБОРОНА</t>
  </si>
  <si>
    <t>Мобилизационная и вневойсковая подготовка</t>
  </si>
  <si>
    <t>Осуществление  первичного воинского учета на территорях, где  отсутствуют военные комиссариаты</t>
  </si>
  <si>
    <t xml:space="preserve">811 </t>
  </si>
  <si>
    <t>НАЦИОНАЛЬНАЯ БЕЗОПАСНОСТЬ И ПРАВООХРАНИТЕЛЬНАЯ ДЕЯТЕЛЬНОСТЬ</t>
  </si>
  <si>
    <t>09</t>
  </si>
  <si>
    <t>Функционирование органов в сфере национальной безопасности, правоохранительной деятельности и обороны</t>
  </si>
  <si>
    <t xml:space="preserve">99 0 00 2267 0 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</si>
  <si>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</si>
  <si>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</si>
  <si>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</si>
  <si>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 xml:space="preserve">Водное хозяйство </t>
  </si>
  <si>
    <t xml:space="preserve">Расходы на содержание и ремонт гидротехнических сооружений </t>
  </si>
  <si>
    <t>99 0 00 9043 0</t>
  </si>
  <si>
    <t>Дорожное хозяйство</t>
  </si>
  <si>
    <t>Расходы за счет муниципального дорожного фонда</t>
  </si>
  <si>
    <t>Д1 0 00 0000 0</t>
  </si>
  <si>
    <t>Закупка товаров, работ и услуг для государственных (муниципальных) нужд</t>
  </si>
  <si>
    <t>ОБРАЗОВАНИЕ</t>
  </si>
  <si>
    <t>07</t>
  </si>
  <si>
    <t>Молодежная политика</t>
  </si>
  <si>
    <t>Реализация мероприятий по Развитию молодежной политики, физической культуры и спорта</t>
  </si>
  <si>
    <t>Предоставление услуг в области молодежной политики</t>
  </si>
  <si>
    <t>Развитие молодежной политики</t>
  </si>
  <si>
    <t xml:space="preserve">Непрограммное направление расходов                                        Проведение мероприятий для детей и молодежи </t>
  </si>
  <si>
    <t>Обеспечение деятельности учреждений молодежной политики</t>
  </si>
  <si>
    <t>Организация отдыха детей и молодежи</t>
  </si>
  <si>
    <t>Создание необходимых условий для организации отдыха детей и молодежи, повышение оздоровительного эффекта</t>
  </si>
  <si>
    <t>Другие вопросы в области образования</t>
  </si>
  <si>
    <t>Предоставление образовательных услуг</t>
  </si>
  <si>
    <t>02 0 00 0000 0</t>
  </si>
  <si>
    <t>Развитие системы оценки качества образования</t>
  </si>
  <si>
    <t>02 5 00 0000 0</t>
  </si>
  <si>
    <t>Разработка и внедрение системы оценки качества образования</t>
  </si>
  <si>
    <t>02 5 02 0000 0</t>
  </si>
  <si>
    <t>Организации, обеспечивающие деятельность образоваительных организаций, учебно-методические кабинеты, межшкольные учебно-производственные комбинаты, логопедические пункты</t>
  </si>
  <si>
    <t>02 5 02 4520 0</t>
  </si>
  <si>
    <t>КУЛЬТУРА, КИНЕМАТОГРАФИЯ</t>
  </si>
  <si>
    <t>08</t>
  </si>
  <si>
    <t>Культура</t>
  </si>
  <si>
    <t xml:space="preserve">08 0 00 0000 0 </t>
  </si>
  <si>
    <t>Создание условий для культурно-досуговой деятельности</t>
  </si>
  <si>
    <t xml:space="preserve">08 4 00 0000 0 </t>
  </si>
  <si>
    <t>Развитие клубных, концертных организаций и исполнительского искусства</t>
  </si>
  <si>
    <t>08 4 01 0000 0</t>
  </si>
  <si>
    <t>Обеспечение деятельности клубов и культурно-досуговых центров</t>
  </si>
  <si>
    <t>08 4 01 4409 1</t>
  </si>
  <si>
    <t>ЗДРАВООХРАНЕНИЕ</t>
  </si>
  <si>
    <t>Санитарно-эпидемиологическое благополучие</t>
  </si>
  <si>
    <t>СОЦИАЛЬНАЯ ПОЛИТИКА</t>
  </si>
  <si>
    <t>10</t>
  </si>
  <si>
    <t>Пособия, компенсации и иные социальные выплаты гражданам, кроме публичных нормативных обязательств</t>
  </si>
  <si>
    <t>300</t>
  </si>
  <si>
    <t>Социальное обеспечение населения</t>
  </si>
  <si>
    <t>Развитие транспортной системы</t>
  </si>
  <si>
    <t>13 0 00 0000 0</t>
  </si>
  <si>
    <t>Развитие автомобильного, городского электрического транспорта</t>
  </si>
  <si>
    <t>13 4 00 0000 0</t>
  </si>
  <si>
    <t>Создание устойчиво функционирующей и доступной для всех слоев населения единой системы общественного транспорта</t>
  </si>
  <si>
    <t>Обеспечения равной доступности услуг общественного транспорта</t>
  </si>
  <si>
    <t>Охрана семьи и детства</t>
  </si>
  <si>
    <t>Расходы в области социальной политики и социальной поддержки граждан</t>
  </si>
  <si>
    <t>03 0 00 0000 0</t>
  </si>
  <si>
    <t>Улучшение социально-экономического положения семей</t>
  </si>
  <si>
    <t>Создание благоприятных условий для устройства детей-сирот и детей, оставшихся без попечения родителей, на воспитание в семью</t>
  </si>
  <si>
    <t>ФИЗИЧЕСКАЯ КУЛЬТУРА И СПОРТ</t>
  </si>
  <si>
    <t>Физическая культура</t>
  </si>
  <si>
    <t>КОНТРОЛЬНО-СЧЕТНАЯ ПАЛАТА ЧИСТОПОЛЬСКОГО МУНИЦИПАЛЬНОГО РАЙОНА</t>
  </si>
  <si>
    <t>812</t>
  </si>
  <si>
    <t>МУНИЦИПАЛЬНОЕ КАЗЕННОЕ УЧРЕЖДЕНИЕ "УПРАВЛЕНИЕ ОБРАЗОВАНИЯ ИСПОЛНИТЕЛЬНОГО КОМИТЕТА ЧИСТОПОЛЬСКОГО МУНИЦИПАЛЬНОГО РАЙОНА"</t>
  </si>
  <si>
    <t>817</t>
  </si>
  <si>
    <t>ОБЩЕГОСУДАРСТВЕННЫЕ ВОПРОСЫ</t>
  </si>
  <si>
    <t>Реализация государственных полномочий в области образования на осуществление управленческих расходов</t>
  </si>
  <si>
    <t>Дошкольное образование</t>
  </si>
  <si>
    <t>Предоставление услуг в области дошкольного образования</t>
  </si>
  <si>
    <t>Мероприятия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</si>
  <si>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Мероприятия по реализации дошкольного образования</t>
  </si>
  <si>
    <t>02 1 03 0000 0</t>
  </si>
  <si>
    <t>Развитие дошкольных образовательных организаций</t>
  </si>
  <si>
    <t>02 1 03 4200 0</t>
  </si>
  <si>
    <t>02 1 03 S005 0</t>
  </si>
  <si>
    <t>Предоставление мер социальной поддержки и прочие мероприятия в области социальной политики</t>
  </si>
  <si>
    <t>03 1 00 0000 0</t>
  </si>
  <si>
    <t>Проведение мероприятий и предоставление социальных выплат населению</t>
  </si>
  <si>
    <t>03 1 01 0000 0</t>
  </si>
  <si>
    <t>03 1 01 0552 0</t>
  </si>
  <si>
    <t>Иные выплаты персоналу учреждений, за исключением фонда оплаты труда</t>
  </si>
  <si>
    <t xml:space="preserve">Непрограммное направление расходов </t>
  </si>
  <si>
    <t>ОБЩЕЕ ОБРАЗОВАНИЕ</t>
  </si>
  <si>
    <t>Предоставление услуг в области общего образования</t>
  </si>
  <si>
    <t>02 2 00 0000 0</t>
  </si>
  <si>
    <t>Мероприятия по реализации общего образования</t>
  </si>
  <si>
    <t>02 2 02 0000 0</t>
  </si>
  <si>
    <t>Развитие общеобразовательных организаций, включая школы - детские сады</t>
  </si>
  <si>
    <t>02 2 02 4210 0</t>
  </si>
  <si>
    <t>02 2 02 S005 0</t>
  </si>
  <si>
    <t>Мероприятия по обеспечению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</si>
  <si>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</si>
  <si>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</si>
  <si>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 xml:space="preserve">Предоставление услуг в области дополнительного образования </t>
  </si>
  <si>
    <t>02 3 00 0000 0</t>
  </si>
  <si>
    <t>Мероприятия по организации предоставления дополнительного образования</t>
  </si>
  <si>
    <t>02 3 01 0000 0</t>
  </si>
  <si>
    <t>Развитие многопрофильных организаций дополнительного образования, реализующих дополнительные общеобразовательные программы</t>
  </si>
  <si>
    <t>02 3 01 4231 0</t>
  </si>
  <si>
    <t>ДРУГИЕ ВОПРОСЫ В ОБЛАСТИ ОБРАЗОВАНИЯ</t>
  </si>
  <si>
    <t>Реализация государственных полномочий в области информационно-методического обеспечения</t>
  </si>
  <si>
    <t>Мероприятия по модернизации системы общего образования, проведение мероприятий в области образования</t>
  </si>
  <si>
    <t>02 2 09 0000 0</t>
  </si>
  <si>
    <t xml:space="preserve">Проведение мероприятий для детей и молодежи </t>
  </si>
  <si>
    <t>02 2 09 4360 1</t>
  </si>
  <si>
    <t>Иные выплаты, за исключением фонда оплаты труда учреждений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</si>
  <si>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</si>
  <si>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Мероприятия по осуществлению других видов социальной помощи</t>
  </si>
  <si>
    <t>03 1 02 0000 0</t>
  </si>
  <si>
    <t xml:space="preserve">Непрограммное направление расходов                                                                 Оказание других видов социальной помощи </t>
  </si>
  <si>
    <t>03 1 02 0551 0</t>
  </si>
  <si>
    <t>99 0 00 1320 0</t>
  </si>
  <si>
    <t>Социальное обеспечение и иные выплаты населению</t>
  </si>
  <si>
    <t>МУНИЦИПАЛЬНОЕ КАЗЕННОЕ УЧРЕЖДЕНИЕ "ОТДЕЛ КУЛЬТУРЫ ИСПОЛНИТЕЛЬНОГО КОМИТЕТА ЧИСТОПОЛЬСКОГО МУНИЦИПАЛЬНОГО РАЙОНА"</t>
  </si>
  <si>
    <t>819</t>
  </si>
  <si>
    <t>Дополнительное образование детей</t>
  </si>
  <si>
    <t xml:space="preserve">Развитие организаций дополнительного образования художественно-эстетической направленности, реализующих дополнительные общеобразовательные программы </t>
  </si>
  <si>
    <t>02 3 01 4232 0</t>
  </si>
  <si>
    <t>Создание условий для развития библиотечного дела</t>
  </si>
  <si>
    <t>08 3 00 0000 0</t>
  </si>
  <si>
    <t>Развитие библиотечного дела</t>
  </si>
  <si>
    <t>08 3 01 0000 0</t>
  </si>
  <si>
    <t>Обеспечение деятельности библиотек</t>
  </si>
  <si>
    <t>08 3 01 4409 0</t>
  </si>
  <si>
    <t>Проведение мероприятий в сфере культуры и искусства</t>
  </si>
  <si>
    <t>08 6 00 0000 0</t>
  </si>
  <si>
    <t>Проведение прочих мероприятий в области культуры</t>
  </si>
  <si>
    <t>08 6 01 0000 0</t>
  </si>
  <si>
    <t>Мероприятия в области культуры</t>
  </si>
  <si>
    <t>08 6 01 1099 0</t>
  </si>
  <si>
    <t xml:space="preserve">Непрограммное направление расходов                                           Предоставление мер социальной поддержки отдельным категориям граждан, работающим и проживающим в сельской местности, рабочих поселках (поселках городского типа), по оплате жилья и коммунальных услуг (выплаты неработающим пенсионерам)                   </t>
  </si>
  <si>
    <t>Другие вопросы в области социальной политики</t>
  </si>
  <si>
    <t>Мероприятия в области социальной политики</t>
  </si>
  <si>
    <t>03 1 01 0541 0</t>
  </si>
  <si>
    <t>МУНИЦИПАЛЬНОЕ КАЗЕННОЕ УЧРЕЖДЕНИЕ "ОТДЕЛ СПОРТА ИСПОЛНИТЕЛЬНОГО КОМИТЕТА ЧИСТОПОЛЬСКОГО МУНИЦИПАЛЬНОГО РАЙОНА"</t>
  </si>
  <si>
    <t>821</t>
  </si>
  <si>
    <t>Массовый спорт</t>
  </si>
  <si>
    <t>Мероприятия физической культуры и спорта в области массового спорта</t>
  </si>
  <si>
    <t>Всего расходов</t>
  </si>
  <si>
    <t>Реализация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</si>
  <si>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ЖИЛИЩНО-КОММУНАЛЬНОЕ ХОЗЯЙСТВО</t>
  </si>
  <si>
    <t>Государственная программа "Социальная поддержка граждан Республики Татарстан"</t>
  </si>
  <si>
    <t>Подпрограмма "Соцальные выплаты"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</si>
  <si>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</si>
  <si>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</si>
  <si>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Жилищное хозяйство</t>
  </si>
  <si>
    <t>Обеспечение мероприятий по капитальному ремонту многоквартирных домов, включенные в состав Республиканской программы проведения капитального ремонта многоквартирных домов</t>
  </si>
  <si>
    <t>Непрограммное направление расходов                                                                             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</si>
  <si>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Непрограммное направление расходов                                                                             Реализация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</si>
  <si>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Непрограммное направление расходов                                                 Реализация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</si>
  <si>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Комплексная программа по профилактике правонарушений в Чистопольском муниципальном районе Республики Татарстан </t>
  </si>
  <si>
    <t>75 0 00 0000 0</t>
  </si>
  <si>
    <t>Программа "Проведение профилактических мероприятий среди населения"</t>
  </si>
  <si>
    <t>75 4 00 0000 0</t>
  </si>
  <si>
    <t>Основное мероприятие "Создание условий для профилактики наркотизации населения"</t>
  </si>
  <si>
    <t>75 4 01 4319 0</t>
  </si>
  <si>
    <t>Муниципальная целевая программа "Профилактика наркотизации населения в Чистопольском муниципальном районе"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</si>
  <si>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организа-ции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дошкольных образовательных организациях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</si>
  <si>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общеобразовательных организациях</t>
  </si>
  <si>
    <t>Основное мероприятие  «Обеспечение питанием обучающихся по образовательным программам основного общего и среднего общего образования в государственных и муниципальных образовательных организациях, а также обучающихся в государственных и муниципальных профессиональных образовательных организациях»</t>
  </si>
  <si>
    <t>Реализация государственных полномочий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</si>
  <si>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</si>
  <si>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поселений, источником финансового обеспечения которых являются субсидии бюджетам муниципальных районов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</si>
  <si>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>Дотации на выравнивание бюджетной обеспеченности поселений, источником финансового обеспечения которых являются субвенции бюджетам муниципальных районов на реализацию государственных полномочий по расчету и предоставлению дотаций поселениям</t>
  </si>
  <si>
    <t>Реализация полномочий по составлению (изменению) списков кандидатов в присяжные заседатели федеральных судов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</si>
  <si>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</si>
  <si>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37 0 00 0000 0</t>
  </si>
  <si>
    <t>Обеспечение деятельности спортивных школ</t>
  </si>
  <si>
    <t>38 0 00 0000 0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</si>
  <si>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</si>
  <si>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Софинансируемые расходы по обеспечению организации отдыха детей в каникулярное время за счет средств субсидии из бюджета Республики Татарстан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</si>
  <si>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</si>
  <si>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</si>
  <si>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</si>
  <si>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</si>
  <si>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</si>
  <si>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Охрана объектов растительного и животного мира и среды их обитания</t>
  </si>
  <si>
    <t>Реализация государственных полномочий по распоряжению земельными участками, государственная собственность на которые не разграничена</t>
  </si>
  <si>
    <t xml:space="preserve">99 0 00 2295 0 </t>
  </si>
  <si>
    <t>Содержание аварийно-спасательных служб муниципальных образований</t>
  </si>
  <si>
    <t>Софинансируемые расходы по обеспечению организации отдыха детей в каникулярное время за счет средств, предусмотренных в бюджетных муниципальных районов и городских округов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</si>
  <si>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</si>
  <si>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</si>
  <si>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Реализация мероприятий по Развитию физической культуры и спорта</t>
  </si>
  <si>
    <t>Развитие спорта и системы подготовки спортивного резерва</t>
  </si>
  <si>
    <t>Реализация муниципальной политики в области спорта</t>
  </si>
  <si>
    <t>Муниципальная программа "Реализация антикоррупционной политики в Чистопольском муниципальном районе на 2015-2024 годы"</t>
  </si>
  <si>
    <t>71 0 00 0000 0</t>
  </si>
  <si>
    <t>71 4 00 0000 0</t>
  </si>
  <si>
    <t>71 4 01 0000 0</t>
  </si>
  <si>
    <t>71 4 01 4200 1</t>
  </si>
  <si>
    <t>Основное мероприятие "Обеспечение пожарной безопасности дошкольных образовательных учреждений"</t>
  </si>
  <si>
    <t>Основное мероприятие "Обеспечение пожарной безопасности общеобразовательных организаций, включая школы-детские сады""</t>
  </si>
  <si>
    <t>71 4 01 4210 1</t>
  </si>
  <si>
    <t>02 3 01 S005 0</t>
  </si>
  <si>
    <t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организациях дополнительного образования детей</t>
  </si>
  <si>
    <t>Развитие физической культуры и массового спорта</t>
  </si>
  <si>
    <t>Реализация муниципальной политики в области физической культуры и массового спорта</t>
  </si>
  <si>
    <t>по моей таблице</t>
  </si>
  <si>
    <t>МБТ на капремонт МКЖД</t>
  </si>
  <si>
    <t>МБТ на контроль и бюджет</t>
  </si>
  <si>
    <t>отклонение</t>
  </si>
  <si>
    <t>не разнесено из отрасли образование</t>
  </si>
  <si>
    <t>не разнесено из отрасли спорт</t>
  </si>
  <si>
    <t>не разнесено из аппарата</t>
  </si>
  <si>
    <t>не разнесено остаток резервного фонда</t>
  </si>
  <si>
    <t>не разнесено резерв на налог на имущество в ФБП</t>
  </si>
  <si>
    <t>не разнесено на налог на имущество по разделу 01</t>
  </si>
  <si>
    <t>ДОБАВИТЬ В АППАРАТ НА фбп ЗА СЧЕТ МБТ ИЗ ПОСЕЛЕНИЙ</t>
  </si>
  <si>
    <t>итого на 2023 год с учетом Внутненних оборотов</t>
  </si>
  <si>
    <t>не разнесено В СП ЗА СЧЕТ МБ ПО Р.14</t>
  </si>
  <si>
    <t>не разнесено на налог на имущество по ОБРАЗОВАНИЮ</t>
  </si>
  <si>
    <t>Реализация мероприятий по развитию молодежной политики</t>
  </si>
  <si>
    <t>из них:</t>
  </si>
  <si>
    <t>КВСР 817</t>
  </si>
  <si>
    <t>КВСР 819</t>
  </si>
  <si>
    <t>24 4 01 2539 0</t>
  </si>
  <si>
    <t>99 0 01 5120 0</t>
  </si>
  <si>
    <t>99 0 01 2535 0</t>
  </si>
  <si>
    <t>99 0 01 2541 0</t>
  </si>
  <si>
    <t>14 2 17 2536 2</t>
  </si>
  <si>
    <t>14 2 17 2536 1</t>
  </si>
  <si>
    <t>Софинансируемые расходные обязательства, возникающие при выполнении полномочий органов местного самоуправления по обеспечению организации отдыха детей в каникулярное время за счет средств субсидий Республики Татарстан</t>
  </si>
  <si>
    <t>38 2 01 2232 0</t>
  </si>
  <si>
    <t xml:space="preserve">38 2 01 0000 0 </t>
  </si>
  <si>
    <t>38 2 00 0000 0</t>
  </si>
  <si>
    <t>38 2 01 S232 0</t>
  </si>
  <si>
    <t>01 4 05 0211 0</t>
  </si>
  <si>
    <t>13 4 04 0537 0</t>
  </si>
  <si>
    <t>13 4 04 0000 0</t>
  </si>
  <si>
    <t>03 4 00 0000 0</t>
  </si>
  <si>
    <t>03 4 03 0000 0</t>
  </si>
  <si>
    <t>03 4 01 0000 0</t>
  </si>
  <si>
    <t>03 4 01 2311 0</t>
  </si>
  <si>
    <t>03 4 01 2312 0</t>
  </si>
  <si>
    <t>03 4 01 2313 0</t>
  </si>
  <si>
    <t>37 4 00 0000 0</t>
  </si>
  <si>
    <t>37 4 01 0000 0</t>
  </si>
  <si>
    <t>37 4 01 4822 0</t>
  </si>
  <si>
    <t>02 4 05 2530 2</t>
  </si>
  <si>
    <t>02 4 01 2537 0</t>
  </si>
  <si>
    <t>02 4 01 0000 0</t>
  </si>
  <si>
    <t>02 4 00 0000 0</t>
  </si>
  <si>
    <t>02 4 05 0000 0</t>
  </si>
  <si>
    <t>02 4 01 2528 0</t>
  </si>
  <si>
    <t>02 4 01 L304 1</t>
  </si>
  <si>
    <t>02 4 05 2530 1</t>
  </si>
  <si>
    <t>99 0 01 2526 0</t>
  </si>
  <si>
    <t>99 0 01 2527 0</t>
  </si>
  <si>
    <t>99 0 01 2534 0</t>
  </si>
  <si>
    <t>03 4 03 2551 0</t>
  </si>
  <si>
    <t>03 4 01 2533 0</t>
  </si>
  <si>
    <t>38 4 01 2524 0</t>
  </si>
  <si>
    <t>38 4 00 0000 0</t>
  </si>
  <si>
    <t>Мероприятия по осуществлению управленческих расходов</t>
  </si>
  <si>
    <t>Предоставление прочих услуг в области образования</t>
  </si>
  <si>
    <t>мероприятия по осуществлению управленческих расходов</t>
  </si>
  <si>
    <t>Уплата прочих налогов и сборов</t>
  </si>
  <si>
    <t>Спорт высших достижений</t>
  </si>
  <si>
    <t>38 4 02 4319 0</t>
  </si>
  <si>
    <t>38 4 02 4310 0</t>
  </si>
  <si>
    <t xml:space="preserve">38 4 02 0000 0 </t>
  </si>
  <si>
    <t>Расходы по гражданской обороне</t>
  </si>
  <si>
    <t>Мероприятия на реализацию государственной программы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Татарстан"</t>
  </si>
  <si>
    <t>07 0 00 0000 0</t>
  </si>
  <si>
    <t>Мероприятия на реализацию подпрограммы "Построение и развитие аппаратно-программного комплекса "Безопасный город" в Республике Татарстан"</t>
  </si>
  <si>
    <t>07 3 00 0000 0</t>
  </si>
  <si>
    <t>Основное мероприятие "Построение и развитие аппаратно-программного комплекса "Безопасный город" в Республике Татарстан"</t>
  </si>
  <si>
    <t>07 3 01 0000 0</t>
  </si>
  <si>
    <t>Подготовка населения и организаций к действиям в чрезвычайной ситуации в мирное и военное время</t>
  </si>
  <si>
    <t>07 3 01 2292 0</t>
  </si>
  <si>
    <t>Развитие сельского хозяйства и регулирование рынков сельскохозяйственной продукции, сырья и продовольствия в РТ</t>
  </si>
  <si>
    <t>14 0 00 0000 0</t>
  </si>
  <si>
    <t>Устойчивое развитие сельских территорий</t>
  </si>
  <si>
    <t>Реализация мероприятий по благоустройству сельских территорий</t>
  </si>
  <si>
    <t>Софинансируемые расходы на реализацию мероприятий по комплексному развитию сельских территорий по благоустройству сельских территорий</t>
  </si>
  <si>
    <t>14 2 00 0000 0</t>
  </si>
  <si>
    <t>14 2 10 0000 0</t>
  </si>
  <si>
    <t>14 2 10 L576 0</t>
  </si>
  <si>
    <t>14 2 10 L576 4</t>
  </si>
  <si>
    <t xml:space="preserve">99 0 01 5118 0 </t>
  </si>
  <si>
    <t>Прочие выплаты</t>
  </si>
  <si>
    <t>99 0 00 9235 0</t>
  </si>
  <si>
    <t>Целевая программа по профилактике терроризма и экстремизма в Чистопольском муниципальном районе Республики Татарстан на 2024 -2026 годы"</t>
  </si>
  <si>
    <t>Подпрограмма "Пожарная безопасность в Чистопольском муниципальном районе на 2024 - 2026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</si>
  <si>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2024 - 2026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</si>
  <si>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Республике Татарстан на 2024- 2026 годы"</t>
  </si>
  <si>
    <t>37 4 02 0000 0</t>
  </si>
  <si>
    <t>37 4 02 1287 0</t>
  </si>
  <si>
    <t>16 4 02 2540 0</t>
  </si>
  <si>
    <t>Межбюджетные трансферты, передаваемые бюджетам муниципальных образований для компенсации дополнительных расходов, возникших в результате решений, принятых органами власти другого уровня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</si>
  <si>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</si>
  <si>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Иные межбюджетные трансферты</t>
  </si>
  <si>
    <t>Субвенции</t>
  </si>
  <si>
    <t>99 0 00 2518 0</t>
  </si>
  <si>
    <t>Мероприятия, направленные на развитие системы территориального общественного самоуправления Республики Татарстан</t>
  </si>
  <si>
    <t>99 0 00 2515 1</t>
  </si>
  <si>
    <t xml:space="preserve">99 0 00 2515 1 </t>
  </si>
  <si>
    <t>Дорожное хозяйство (дорожные фонды)</t>
  </si>
  <si>
    <t>Уплата прочих налогов, сборов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</si>
  <si>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</si>
  <si>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</si>
  <si>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</si>
  <si>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16 0 01 7344 0</t>
  </si>
  <si>
    <t>02 1 00 0000 0</t>
  </si>
  <si>
    <t>Софинансируемые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</si>
  <si>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99 0 11 5930 0</t>
  </si>
  <si>
    <t>Коммунальное хозяйство</t>
  </si>
  <si>
    <t>Прочие межбюджетные трансферты общего характера</t>
  </si>
  <si>
    <t>99 0 00 2513 1</t>
  </si>
  <si>
    <t>Межбюджетные трансферты, передаваемые бюджетам поселений на финансовое обеспечение исполнения расходных обязательств</t>
  </si>
  <si>
    <t>16 0 00 0000 0</t>
  </si>
  <si>
    <t xml:space="preserve">803 </t>
  </si>
  <si>
    <t>16 0 01 0000 0</t>
  </si>
  <si>
    <t>Благоустройство</t>
  </si>
  <si>
    <t>Обеспечение учреждений здравоохранения высококвалифицированными врачебными кадрами</t>
  </si>
  <si>
    <t xml:space="preserve">78 1 09 92350 </t>
  </si>
  <si>
    <t>Иные выплаты учреждений привлекаемым лицам</t>
  </si>
  <si>
    <t>Уплата иных платежей</t>
  </si>
  <si>
    <t>Непрограммные направления расходов</t>
  </si>
  <si>
    <t>99 0 00 7901 0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</si>
  <si>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</si>
  <si>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Средства на возмещение затрат организаций потребительской кооперации в части транспортных расходов, связанных с доставкой товаров первой необходимости в отдаленные и малонаселенные сельские пункты Республики Татарстан</t>
  </si>
  <si>
    <t>04 2 00 0000 0</t>
  </si>
  <si>
    <t>Мероприятия на реализацию государственной программы "Социальная поддержка граждан Республики Татарстан"</t>
  </si>
  <si>
    <t>Подпрограмма "Социальные выплаты"</t>
  </si>
  <si>
    <t>Основное мероприятие "Предоставление мер социальной поддержки отдельным категориям граждан, установленных федеральным и республиканским законодательством"</t>
  </si>
  <si>
    <t>Субсидии (гранты в форме субсидий), подлежащие казначейскому сопровождению</t>
  </si>
  <si>
    <t>04 0 00 0000 0</t>
  </si>
  <si>
    <t>04 2 05 0000 0</t>
  </si>
  <si>
    <t>Расходы на обеспечение жильем молодых семей</t>
  </si>
  <si>
    <t>04 2 05 L497 0</t>
  </si>
  <si>
    <t>Субсидии гражданам на приобретение жилья</t>
  </si>
  <si>
    <t>Мероприятия, направленные на поддержку тренеров-преподавателей и спортсменов-инструкторов, работающих в учреждениях по внешкольной работе с детьми, за высокие результаты</t>
  </si>
  <si>
    <t>37 4 01 4233 0</t>
  </si>
  <si>
    <t>Мероприятия в области образования, направленные на поддержку молодых специалистов</t>
  </si>
  <si>
    <t>37 4 01 4362 0</t>
  </si>
  <si>
    <t>37 4 01 4365 0</t>
  </si>
  <si>
    <t>Развитие детско-юношеского спорта</t>
  </si>
  <si>
    <t>02 4 05 4362 0</t>
  </si>
  <si>
    <t xml:space="preserve">02 4 05 4362 0 </t>
  </si>
  <si>
    <t>02 4 05 2111 0</t>
  </si>
  <si>
    <t>Мероприятия, направленные на развитие образования в Республике Татарстан</t>
  </si>
  <si>
    <t>Оказание других видов социальной помощи</t>
  </si>
  <si>
    <t>99 0 00 0551 0</t>
  </si>
  <si>
    <t>Подпрограмма "Развитие профессионального и послевузовского образования и повышение квалификации работников данной сферы"</t>
  </si>
  <si>
    <t>Средства, связанные с реализацией Федерального проекта "Патриотическое воспитание граждан Российской Федерации</t>
  </si>
  <si>
    <t>Мероприятия по реализации Государственной программы «Развитие здравоохранения в Республике Татарстан»</t>
  </si>
  <si>
    <t>01 0 00 0000 0</t>
  </si>
  <si>
    <t>Комплексы процессных мероприятий</t>
  </si>
  <si>
    <t>01 4 00 0000 0</t>
  </si>
  <si>
    <t>400</t>
  </si>
  <si>
    <t>99 0 00 0567 1</t>
  </si>
  <si>
    <t>99 0 00 7505 0</t>
  </si>
  <si>
    <t>Средства инвестора на софинансирование расходов по строительству жилья, предоставляемого по договору найма жилого помещения</t>
  </si>
  <si>
    <t>Бюджетные инвестиции в объекты капитального строительства государственной (муниципальной) собственности</t>
  </si>
  <si>
    <t>Мероприятия в области коммунального хозяйства</t>
  </si>
  <si>
    <t>Основное мероприятие "Обеспечение питанием обучающихся в профессиональных образовательных организациях"</t>
  </si>
  <si>
    <t>Основное мероприятие "Организация предоставления среднего и высшего профессионального образования"</t>
  </si>
  <si>
    <t>Приложение № 3 к решению Совета Чистопольского муниципального района "О внесении изменений в бюджет муниципального образования "Чистопольский муниципальный район" Республики Татарстан на 2025 год и плановый период 2026-2027 годов"</t>
  </si>
  <si>
    <t xml:space="preserve">Ведомственная структура расходов бюджета муниципального образования "Чистопольский муниципальный район" Республики Татарстан на 2025 год </t>
  </si>
  <si>
    <t>04 2 07 9601 0</t>
  </si>
  <si>
    <t>04 2 07 0000 0</t>
  </si>
  <si>
    <t>Софинансирование расхода в рамках Федерального (Регионального) проекта</t>
  </si>
  <si>
    <t>Реализация Регионального проекта "Улучшение технического состояния моногквартирных домов"</t>
  </si>
  <si>
    <t>Мероприятия в рамках государственной программы "Обеспечение качественным жильем и услугами жилищно-коммунального хозяйства населения Республики Татарстан"</t>
  </si>
  <si>
    <t>Реализация Регионального проекта "Обеспечение жильем молодых семей в Республике Татарстан"</t>
  </si>
  <si>
    <t>Д1 0 00 9Д05 0</t>
  </si>
  <si>
    <t>Совершенствование, развитие и сохранение сети автомобильных дорог местного значения</t>
  </si>
  <si>
    <t>Ежемесячное денежное вознаграждение советникам директоров по воспитанию и взаимодействию с детскими общественными объединениями</t>
  </si>
  <si>
    <t>02 2 Ю6 5050 1</t>
  </si>
  <si>
    <t>02 2 Ю6 0000 0</t>
  </si>
  <si>
    <t>02 2 Ю6 5179 1</t>
  </si>
  <si>
    <t>02 2 Ю6 5303 1</t>
  </si>
  <si>
    <t>Обеспечение эффективного распоряжения и использования  имущества и земельных участков</t>
  </si>
  <si>
    <t xml:space="preserve">Управление имуществом </t>
  </si>
  <si>
    <t>Муниципальная программа "Закрепление медицинских кадров и обеспечение их жильем в Чистопольском муниципальном районе Республики Татарстан"</t>
  </si>
  <si>
    <t>78 0 00 00000</t>
  </si>
  <si>
    <t>Создание условий для оказания медицинской помощи населению на территории муниципального района</t>
  </si>
  <si>
    <t>78 1 00 00000</t>
  </si>
  <si>
    <t>Водное хозяйство</t>
  </si>
  <si>
    <t>Межбюджетные трансферты, передаваемые бюджетам поселений на решение вопросов местного значения, осуществляемое с привлечением средств самообложения граждан, за счет средств бюджета Республики Татарстан</t>
  </si>
  <si>
    <t>99 0 00 2514 1</t>
  </si>
  <si>
    <t>Реализация государственных полномочий в области молодежной политики (местный бюджет)</t>
  </si>
  <si>
    <t>99 0 00 9524 0</t>
  </si>
  <si>
    <t>Обеспечение проведения выборов и референдумов</t>
  </si>
  <si>
    <t>99 0 00 0201 0</t>
  </si>
  <si>
    <t>Расходы на проведение выборов</t>
  </si>
  <si>
    <t>Специальные расходы</t>
  </si>
  <si>
    <t>Реализация государственных полномочий в области опеки и попечительства (местный бюджет)</t>
  </si>
  <si>
    <t>99 0 00 2533 0</t>
  </si>
  <si>
    <t>Государственная регистрация актов гражданского состояния (местный бюджет)</t>
  </si>
  <si>
    <t>99 0 00 7930 0</t>
  </si>
  <si>
    <t>Реализация государственных полномочий по образованию и организации деятельности комиссий по делам несовершеннолетних и защите их прав (местный бюджет)</t>
  </si>
  <si>
    <t>99 0 00 9526 0</t>
  </si>
  <si>
    <t>Реализация государственных полномочий по образованию и организации деятельности административных комиссий (местный бюджет)</t>
  </si>
  <si>
    <t>99 0 00 9527 0</t>
  </si>
  <si>
    <t>Расходы местных бюджетов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областе обращения с животными</t>
  </si>
  <si>
    <t>99 0 00 2536 0</t>
  </si>
  <si>
    <t>Реализация мероприятий по Региональному проекту "Молодежь Татарстана"</t>
  </si>
  <si>
    <t>Проведение мероприятий за счет средств, выделенных в рамках регионального проекта "Молодежь Татарстана"</t>
  </si>
  <si>
    <t>Реализация мероприятий в рамках Федеральных (региональных) проектов</t>
  </si>
  <si>
    <t>38 2 03 0000 0</t>
  </si>
  <si>
    <t>38 2 03 4310 0</t>
  </si>
  <si>
    <t>99 0 00 1522 0</t>
  </si>
  <si>
    <t>Трудостройство несовершеннолетних граждан в летний период</t>
  </si>
  <si>
    <t>Премии и гранты</t>
  </si>
  <si>
    <t>Мероприятия по организации отдыха детей в каникулярное время за счет средств местных бюджетов</t>
  </si>
  <si>
    <t>38 2 01 8232 0</t>
  </si>
  <si>
    <t>Оказание материальной помощи</t>
  </si>
  <si>
    <t>03 1 01 0553 0</t>
  </si>
  <si>
    <t>Реализация государственных полномочий в области образования (местный бюджет)</t>
  </si>
  <si>
    <t>99 0 00 9530 2</t>
  </si>
  <si>
    <t xml:space="preserve">819 </t>
  </si>
  <si>
    <t>08 2 00 0000 0</t>
  </si>
  <si>
    <t>Мероприятия по реализации Регионального проекта «Развитие искусства и творчества»</t>
  </si>
  <si>
    <t>08 2 05 0000 0</t>
  </si>
  <si>
    <t>Государственная поддержка муниципальных учреждений культуры, находящихся на территории сельских поселений</t>
  </si>
  <si>
    <t>08 2 05 L519 4</t>
  </si>
  <si>
    <t>Комплекс процессных мероприятий «Обеспечение деятельности системы управления в сфере культуры»</t>
  </si>
  <si>
    <t>08 4 08 0000 0</t>
  </si>
  <si>
    <t>Мероприятия в сфере культуры и кинематографии</t>
  </si>
  <si>
    <t>08 4 08 4410 0</t>
  </si>
  <si>
    <t>22 0 00 0000 0</t>
  </si>
  <si>
    <t>Мероприятия по реализации Государственной программы «Сохранение, изучение и развитие государственных языков Республики Татарстан и других языков в Республике Татарстан»</t>
  </si>
  <si>
    <t>22 4 00 0000 0</t>
  </si>
  <si>
    <t>Реализация программных мероприятий</t>
  </si>
  <si>
    <t>22 4 01 1099 0</t>
  </si>
  <si>
    <t>99 0 00 1567 1</t>
  </si>
  <si>
    <t>37 4 01 2515 0</t>
  </si>
  <si>
    <t>37 4 01 2516 0</t>
  </si>
  <si>
    <t>02 4 01 4360 0</t>
  </si>
  <si>
    <t>02 4 04 0000 0</t>
  </si>
  <si>
    <t>02 4 04  4370 0</t>
  </si>
  <si>
    <t>Средства, передаваемые для компенсации расходов, возникших в результате решений, принятых органами власти другого уровня</t>
  </si>
  <si>
    <t>Компенсация дополнительных расходов на обеспечение деятельности бюджетных и автономных учреждений</t>
  </si>
  <si>
    <t>Проведение мероприятий для детей и молодежи</t>
  </si>
  <si>
    <t>Реализация комплекса мер по повышению качества физико-математического образования</t>
  </si>
  <si>
    <t xml:space="preserve">Мероприятия по развитию качества системы образования </t>
  </si>
  <si>
    <t>№ 6/1 от 29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</si>
</sst>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ont="1" applyFill="1"/>
    <xf numFmtId="4" fontId="0" fillId="0" borderId="0" xfId="0" applyNumberFormat="1" applyFont="1" applyFill="1"/>
    <xf numFmtId="0" fontId="0" fillId="2" borderId="0" xfId="0" applyFill="1"/>
    <xf numFmtId="49" fontId="0" fillId="0" borderId="0" xfId="0" applyNumberFormat="1" applyFont="1" applyFill="1" applyAlignment="1"/>
    <xf numFmtId="49" fontId="0" fillId="0" borderId="0" xfId="0" applyNumberFormat="1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2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wrapText="1"/>
    </xf>
    <xf numFmtId="2" fontId="1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/>
    <xf numFmtId="0" fontId="1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horizontal="left" wrapText="1" shrinkToFit="1"/>
    </xf>
    <xf numFmtId="0" fontId="1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4" fontId="3" fillId="0" borderId="0" xfId="0" applyNumberFormat="1" applyFont="1" applyFill="1" applyAlignment="1"/>
    <xf numFmtId="0" fontId="4" fillId="0" borderId="0" xfId="0" applyFont="1" applyFill="1"/>
    <xf numFmtId="0" fontId="6" fillId="0" borderId="0" xfId="0" applyFont="1" applyFill="1"/>
    <xf numFmtId="2" fontId="6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 applyAlignment="1">
      <alignment horizontal="right" wrapText="1"/>
    </xf>
    <xf numFmtId="0" fontId="0" fillId="0" borderId="0" xfId="0" applyFont="1" applyFill="1" applyAlignment="1">
      <alignment horizontal="right" wrapText="1"/>
    </xf>
    <xf numFmtId="0" fontId="0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fitToPage="1"/>
  </sheetPr>
  <dimension ref="A1:Q690"/>
  <sheetViews>
    <sheetView tabSelected="1" zoomScaleSheetLayoutView="100" workbookViewId="0">
      <selection activeCell="E2" sqref="E2:G2"/>
    </sheetView>
  </sheetViews>
  <sheetFormatPr defaultColWidth="8.85546875" defaultRowHeight="12.75" x14ac:dyDescent="0.2"/>
  <cols>
    <col min="1" max="1" width="60.140625" style="2" customWidth="1"/>
    <col min="2" max="2" width="6.85546875" style="2" bestFit="1" customWidth="1"/>
    <col min="3" max="3" width="6.7109375" style="2" customWidth="1"/>
    <col min="4" max="4" width="7" style="2" customWidth="1"/>
    <col min="5" max="5" width="15.42578125" style="2" customWidth="1"/>
    <col min="6" max="6" width="12.28515625" style="2" customWidth="1"/>
    <col min="7" max="7" width="16.140625" style="8" customWidth="1"/>
    <col min="8" max="8" width="13.42578125" style="1" customWidth="1"/>
    <col min="9" max="9" width="9.140625" style="1" bestFit="1" customWidth="1"/>
    <col min="10" max="10" width="14.140625" style="1" customWidth="1"/>
    <col min="11" max="16384" width="8.85546875" style="1"/>
  </cols>
  <sheetData>
    <row r="1" spans="1:17" ht="118.5" customHeight="1" x14ac:dyDescent="0.25">
      <c r="A1" s="9"/>
      <c r="B1" s="10"/>
      <c r="C1" s="10"/>
      <c r="D1" s="10"/>
      <c r="E1" s="41" t="s">
        <v>462</v>
      </c>
      <c r="F1" s="41"/>
      <c r="G1" s="41"/>
    </row>
    <row r="2" spans="1:17" ht="17.649999999999999" customHeight="1" x14ac:dyDescent="0.25">
      <c r="A2" s="9"/>
      <c r="B2" s="10"/>
      <c r="C2" s="10"/>
      <c r="D2" s="10"/>
      <c r="E2" s="43" t="s">
        <v>542</v>
      </c>
      <c r="F2" s="43"/>
      <c r="G2" s="43"/>
    </row>
    <row r="3" spans="1:17" ht="15.75" x14ac:dyDescent="0.25">
      <c r="A3" s="9"/>
      <c r="B3" s="9"/>
      <c r="C3" s="9"/>
      <c r="D3" s="9"/>
      <c r="E3" s="9"/>
      <c r="F3" s="9"/>
      <c r="G3" s="11"/>
    </row>
    <row r="4" spans="1:17" ht="42.6" customHeight="1" x14ac:dyDescent="0.3">
      <c r="A4" s="42" t="s">
        <v>463</v>
      </c>
      <c r="B4" s="42"/>
      <c r="C4" s="42"/>
      <c r="D4" s="42"/>
      <c r="E4" s="42"/>
      <c r="F4" s="42"/>
      <c r="G4" s="42"/>
    </row>
    <row r="5" spans="1:17" ht="15.75" x14ac:dyDescent="0.25">
      <c r="A5" s="9"/>
      <c r="B5" s="9"/>
      <c r="C5" s="9"/>
      <c r="D5" s="9"/>
      <c r="E5" s="9"/>
      <c r="F5" s="9"/>
      <c r="G5" s="11"/>
    </row>
    <row r="6" spans="1:17" ht="37.15" customHeight="1" x14ac:dyDescent="0.2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3" t="s">
        <v>6</v>
      </c>
    </row>
    <row r="7" spans="1:17" ht="13.7" customHeight="1" x14ac:dyDescent="0.2">
      <c r="A7" s="14"/>
      <c r="B7" s="14"/>
      <c r="C7" s="14"/>
      <c r="D7" s="14"/>
      <c r="E7" s="14"/>
      <c r="F7" s="14"/>
      <c r="G7" s="15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35.65" customHeight="1" x14ac:dyDescent="0.25">
      <c r="A8" s="36" t="s">
        <v>7</v>
      </c>
      <c r="B8" s="16" t="s">
        <v>8</v>
      </c>
      <c r="C8" s="16"/>
      <c r="D8" s="16"/>
      <c r="E8" s="17"/>
      <c r="F8" s="16"/>
      <c r="G8" s="11">
        <f>G9+G31+G36+G47+G62+G66+G71+G76</f>
        <v>250653.3</v>
      </c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21.6" customHeight="1" x14ac:dyDescent="0.25">
      <c r="A9" s="10" t="s">
        <v>168</v>
      </c>
      <c r="B9" s="16" t="s">
        <v>8</v>
      </c>
      <c r="C9" s="16" t="s">
        <v>9</v>
      </c>
      <c r="D9" s="16" t="s">
        <v>10</v>
      </c>
      <c r="E9" s="17"/>
      <c r="F9" s="16"/>
      <c r="G9" s="11">
        <f>G13+G19+G23+G10</f>
        <v>40086.6</v>
      </c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63" x14ac:dyDescent="0.25">
      <c r="A10" s="18" t="s">
        <v>275</v>
      </c>
      <c r="B10" s="16" t="s">
        <v>8</v>
      </c>
      <c r="C10" s="16" t="s">
        <v>9</v>
      </c>
      <c r="D10" s="16" t="s">
        <v>54</v>
      </c>
      <c r="E10" s="17"/>
      <c r="F10" s="16"/>
      <c r="G10" s="11">
        <f>G11</f>
        <v>310.5</v>
      </c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68.25" customHeight="1" x14ac:dyDescent="0.25">
      <c r="A11" s="10" t="s">
        <v>393</v>
      </c>
      <c r="B11" s="16" t="s">
        <v>8</v>
      </c>
      <c r="C11" s="16" t="s">
        <v>9</v>
      </c>
      <c r="D11" s="16" t="s">
        <v>54</v>
      </c>
      <c r="E11" s="17" t="s">
        <v>399</v>
      </c>
      <c r="F11" s="16"/>
      <c r="G11" s="11">
        <f>G12</f>
        <v>310.5</v>
      </c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29.25" customHeight="1" x14ac:dyDescent="0.25">
      <c r="A12" s="10" t="s">
        <v>395</v>
      </c>
      <c r="B12" s="16" t="s">
        <v>8</v>
      </c>
      <c r="C12" s="16" t="s">
        <v>9</v>
      </c>
      <c r="D12" s="16" t="s">
        <v>54</v>
      </c>
      <c r="E12" s="17" t="s">
        <v>399</v>
      </c>
      <c r="F12" s="16" t="s">
        <v>38</v>
      </c>
      <c r="G12" s="11">
        <v>310.5</v>
      </c>
      <c r="H12" s="8"/>
      <c r="I12" s="2"/>
      <c r="J12" s="2"/>
      <c r="K12" s="2"/>
      <c r="L12" s="2"/>
      <c r="M12" s="2"/>
      <c r="N12" s="2"/>
      <c r="O12" s="2"/>
      <c r="P12" s="2"/>
      <c r="Q12" s="2"/>
    </row>
    <row r="13" spans="1:17" ht="54" customHeight="1" x14ac:dyDescent="0.25">
      <c r="A13" s="36" t="s">
        <v>11</v>
      </c>
      <c r="B13" s="16" t="s">
        <v>8</v>
      </c>
      <c r="C13" s="16" t="s">
        <v>9</v>
      </c>
      <c r="D13" s="16" t="s">
        <v>12</v>
      </c>
      <c r="E13" s="17"/>
      <c r="F13" s="16"/>
      <c r="G13" s="11">
        <f>G14</f>
        <v>22179.599999999999</v>
      </c>
      <c r="H13" s="3"/>
      <c r="I13" s="2"/>
      <c r="J13" s="2"/>
      <c r="K13" s="2"/>
      <c r="L13" s="2"/>
      <c r="M13" s="2"/>
      <c r="N13" s="2"/>
      <c r="O13" s="2"/>
      <c r="P13" s="2"/>
      <c r="Q13" s="2"/>
    </row>
    <row r="14" spans="1:17" ht="25.15" customHeight="1" x14ac:dyDescent="0.25">
      <c r="A14" s="36" t="s">
        <v>13</v>
      </c>
      <c r="B14" s="16" t="s">
        <v>8</v>
      </c>
      <c r="C14" s="16" t="s">
        <v>9</v>
      </c>
      <c r="D14" s="16" t="s">
        <v>12</v>
      </c>
      <c r="E14" s="17" t="s">
        <v>14</v>
      </c>
      <c r="F14" s="16"/>
      <c r="G14" s="11">
        <f>G15</f>
        <v>22179.599999999999</v>
      </c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25.15" customHeight="1" x14ac:dyDescent="0.25">
      <c r="A15" s="36" t="s">
        <v>15</v>
      </c>
      <c r="B15" s="16" t="s">
        <v>8</v>
      </c>
      <c r="C15" s="16" t="s">
        <v>9</v>
      </c>
      <c r="D15" s="16" t="s">
        <v>12</v>
      </c>
      <c r="E15" s="17" t="s">
        <v>16</v>
      </c>
      <c r="F15" s="16"/>
      <c r="G15" s="11">
        <f>G16+G17+G18</f>
        <v>22179.599999999999</v>
      </c>
      <c r="H15" s="3"/>
      <c r="I15" s="2"/>
      <c r="J15" s="2"/>
      <c r="K15" s="2"/>
      <c r="L15" s="2"/>
      <c r="M15" s="2"/>
      <c r="N15" s="2"/>
      <c r="O15" s="2"/>
      <c r="P15" s="2"/>
      <c r="Q15" s="2"/>
    </row>
    <row r="16" spans="1:17" ht="79.5" customHeight="1" x14ac:dyDescent="0.25">
      <c r="A16" s="36" t="s">
        <v>17</v>
      </c>
      <c r="B16" s="16" t="s">
        <v>8</v>
      </c>
      <c r="C16" s="16" t="s">
        <v>9</v>
      </c>
      <c r="D16" s="16" t="s">
        <v>12</v>
      </c>
      <c r="E16" s="17" t="s">
        <v>16</v>
      </c>
      <c r="F16" s="16" t="s">
        <v>18</v>
      </c>
      <c r="G16" s="11">
        <v>19805</v>
      </c>
      <c r="H16" s="3"/>
      <c r="I16" s="2"/>
      <c r="J16" s="2"/>
      <c r="K16" s="2"/>
      <c r="L16" s="2"/>
      <c r="M16" s="2"/>
      <c r="N16" s="2"/>
      <c r="O16" s="2"/>
      <c r="P16" s="2"/>
      <c r="Q16" s="2"/>
    </row>
    <row r="17" spans="1:17" ht="38.1" customHeight="1" x14ac:dyDescent="0.25">
      <c r="A17" s="36" t="s">
        <v>19</v>
      </c>
      <c r="B17" s="16" t="s">
        <v>8</v>
      </c>
      <c r="C17" s="16" t="s">
        <v>9</v>
      </c>
      <c r="D17" s="16" t="s">
        <v>12</v>
      </c>
      <c r="E17" s="17" t="s">
        <v>16</v>
      </c>
      <c r="F17" s="16" t="s">
        <v>20</v>
      </c>
      <c r="G17" s="11">
        <v>2368.6</v>
      </c>
      <c r="H17" s="3"/>
      <c r="I17" s="2"/>
      <c r="J17" s="2"/>
      <c r="K17" s="2"/>
      <c r="L17" s="2"/>
      <c r="M17" s="2"/>
      <c r="N17" s="2"/>
      <c r="O17" s="2"/>
      <c r="P17" s="2"/>
      <c r="Q17" s="2"/>
    </row>
    <row r="18" spans="1:17" ht="24.75" customHeight="1" x14ac:dyDescent="0.25">
      <c r="A18" s="36" t="s">
        <v>21</v>
      </c>
      <c r="B18" s="16" t="s">
        <v>8</v>
      </c>
      <c r="C18" s="16" t="s">
        <v>9</v>
      </c>
      <c r="D18" s="16" t="s">
        <v>12</v>
      </c>
      <c r="E18" s="17" t="s">
        <v>16</v>
      </c>
      <c r="F18" s="16" t="s">
        <v>22</v>
      </c>
      <c r="G18" s="11">
        <v>6</v>
      </c>
      <c r="H18" s="3"/>
      <c r="I18" s="2"/>
      <c r="J18" s="2"/>
      <c r="K18" s="2"/>
      <c r="L18" s="2"/>
      <c r="M18" s="2"/>
      <c r="N18" s="2"/>
      <c r="O18" s="2"/>
      <c r="P18" s="2"/>
      <c r="Q18" s="2"/>
    </row>
    <row r="19" spans="1:17" ht="22.15" customHeight="1" x14ac:dyDescent="0.25">
      <c r="A19" s="36" t="s">
        <v>23</v>
      </c>
      <c r="B19" s="16" t="s">
        <v>8</v>
      </c>
      <c r="C19" s="16" t="s">
        <v>9</v>
      </c>
      <c r="D19" s="16" t="s">
        <v>24</v>
      </c>
      <c r="E19" s="17"/>
      <c r="F19" s="16"/>
      <c r="G19" s="11">
        <f>G20</f>
        <v>50.3</v>
      </c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22.15" customHeight="1" x14ac:dyDescent="0.25">
      <c r="A20" s="36" t="s">
        <v>13</v>
      </c>
      <c r="B20" s="16" t="s">
        <v>8</v>
      </c>
      <c r="C20" s="16" t="s">
        <v>9</v>
      </c>
      <c r="D20" s="16" t="s">
        <v>24</v>
      </c>
      <c r="E20" s="17" t="s">
        <v>14</v>
      </c>
      <c r="F20" s="16"/>
      <c r="G20" s="11">
        <f>G21</f>
        <v>50.3</v>
      </c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22.15" customHeight="1" x14ac:dyDescent="0.25">
      <c r="A21" s="36" t="s">
        <v>25</v>
      </c>
      <c r="B21" s="16" t="s">
        <v>8</v>
      </c>
      <c r="C21" s="16" t="s">
        <v>9</v>
      </c>
      <c r="D21" s="16" t="s">
        <v>24</v>
      </c>
      <c r="E21" s="17" t="s">
        <v>26</v>
      </c>
      <c r="F21" s="16"/>
      <c r="G21" s="11">
        <f>G22</f>
        <v>50.3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22.15" customHeight="1" x14ac:dyDescent="0.25">
      <c r="A22" s="36" t="s">
        <v>21</v>
      </c>
      <c r="B22" s="16" t="s">
        <v>8</v>
      </c>
      <c r="C22" s="16" t="s">
        <v>9</v>
      </c>
      <c r="D22" s="16" t="s">
        <v>24</v>
      </c>
      <c r="E22" s="17" t="s">
        <v>26</v>
      </c>
      <c r="F22" s="16" t="s">
        <v>22</v>
      </c>
      <c r="G22" s="11">
        <v>50.3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2.15" customHeight="1" x14ac:dyDescent="0.25">
      <c r="A23" s="36" t="s">
        <v>27</v>
      </c>
      <c r="B23" s="16" t="s">
        <v>8</v>
      </c>
      <c r="C23" s="16" t="s">
        <v>9</v>
      </c>
      <c r="D23" s="16" t="s">
        <v>28</v>
      </c>
      <c r="E23" s="17"/>
      <c r="F23" s="16"/>
      <c r="G23" s="11">
        <f>G24</f>
        <v>17546.2</v>
      </c>
      <c r="H23" s="3"/>
      <c r="I23" s="2"/>
      <c r="J23" s="2"/>
      <c r="K23" s="2"/>
      <c r="L23" s="2"/>
      <c r="M23" s="2"/>
      <c r="N23" s="2"/>
      <c r="O23" s="2"/>
      <c r="P23" s="2"/>
      <c r="Q23" s="2"/>
    </row>
    <row r="24" spans="1:17" ht="22.15" customHeight="1" x14ac:dyDescent="0.25">
      <c r="A24" s="36" t="s">
        <v>13</v>
      </c>
      <c r="B24" s="16" t="s">
        <v>8</v>
      </c>
      <c r="C24" s="16" t="s">
        <v>9</v>
      </c>
      <c r="D24" s="16" t="s">
        <v>28</v>
      </c>
      <c r="E24" s="17" t="s">
        <v>14</v>
      </c>
      <c r="F24" s="16"/>
      <c r="G24" s="11">
        <f>G25+G27+G29</f>
        <v>17546.2</v>
      </c>
      <c r="H24" s="3"/>
      <c r="I24" s="2"/>
      <c r="J24" s="2"/>
      <c r="K24" s="2"/>
      <c r="L24" s="2"/>
      <c r="M24" s="2"/>
      <c r="N24" s="2"/>
      <c r="O24" s="2"/>
      <c r="P24" s="2"/>
      <c r="Q24" s="2"/>
    </row>
    <row r="25" spans="1:17" ht="21.6" customHeight="1" x14ac:dyDescent="0.25">
      <c r="A25" s="36" t="s">
        <v>32</v>
      </c>
      <c r="B25" s="16" t="s">
        <v>8</v>
      </c>
      <c r="C25" s="16" t="s">
        <v>9</v>
      </c>
      <c r="D25" s="16" t="s">
        <v>28</v>
      </c>
      <c r="E25" s="17" t="s">
        <v>33</v>
      </c>
      <c r="F25" s="16"/>
      <c r="G25" s="11">
        <f>G26</f>
        <v>76.5</v>
      </c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39.6" customHeight="1" x14ac:dyDescent="0.25">
      <c r="A26" s="36" t="s">
        <v>19</v>
      </c>
      <c r="B26" s="16" t="s">
        <v>8</v>
      </c>
      <c r="C26" s="16" t="s">
        <v>9</v>
      </c>
      <c r="D26" s="16" t="s">
        <v>28</v>
      </c>
      <c r="E26" s="17" t="s">
        <v>33</v>
      </c>
      <c r="F26" s="16" t="s">
        <v>20</v>
      </c>
      <c r="G26" s="11">
        <v>76.5</v>
      </c>
      <c r="H26" s="3"/>
      <c r="I26" s="2"/>
      <c r="J26" s="2"/>
      <c r="K26" s="2"/>
      <c r="L26" s="2"/>
      <c r="M26" s="2"/>
      <c r="N26" s="2"/>
      <c r="O26" s="2"/>
      <c r="P26" s="2"/>
      <c r="Q26" s="2"/>
    </row>
    <row r="27" spans="1:17" ht="71.25" customHeight="1" x14ac:dyDescent="0.25">
      <c r="A27" s="10" t="s">
        <v>393</v>
      </c>
      <c r="B27" s="16" t="s">
        <v>8</v>
      </c>
      <c r="C27" s="16" t="s">
        <v>9</v>
      </c>
      <c r="D27" s="16" t="s">
        <v>28</v>
      </c>
      <c r="E27" s="17" t="s">
        <v>399</v>
      </c>
      <c r="F27" s="16"/>
      <c r="G27" s="11">
        <f>G28</f>
        <v>12624.5</v>
      </c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31.7" customHeight="1" x14ac:dyDescent="0.25">
      <c r="A28" s="10" t="s">
        <v>395</v>
      </c>
      <c r="B28" s="16" t="s">
        <v>8</v>
      </c>
      <c r="C28" s="16" t="s">
        <v>9</v>
      </c>
      <c r="D28" s="16" t="s">
        <v>28</v>
      </c>
      <c r="E28" s="17" t="s">
        <v>399</v>
      </c>
      <c r="F28" s="16" t="s">
        <v>38</v>
      </c>
      <c r="G28" s="11">
        <v>12624.5</v>
      </c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57.75" customHeight="1" x14ac:dyDescent="0.25">
      <c r="A29" s="36" t="s">
        <v>398</v>
      </c>
      <c r="B29" s="16" t="s">
        <v>8</v>
      </c>
      <c r="C29" s="16" t="s">
        <v>9</v>
      </c>
      <c r="D29" s="16" t="s">
        <v>28</v>
      </c>
      <c r="E29" s="17" t="s">
        <v>397</v>
      </c>
      <c r="F29" s="16"/>
      <c r="G29" s="11">
        <f>G30</f>
        <v>4845.2</v>
      </c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22.7" customHeight="1" x14ac:dyDescent="0.25">
      <c r="A30" s="36" t="s">
        <v>395</v>
      </c>
      <c r="B30" s="16" t="s">
        <v>8</v>
      </c>
      <c r="C30" s="16" t="s">
        <v>9</v>
      </c>
      <c r="D30" s="16" t="s">
        <v>28</v>
      </c>
      <c r="E30" s="17" t="s">
        <v>397</v>
      </c>
      <c r="F30" s="16" t="s">
        <v>38</v>
      </c>
      <c r="G30" s="11">
        <v>4845.2</v>
      </c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26.25" customHeight="1" x14ac:dyDescent="0.25">
      <c r="A31" s="10" t="s">
        <v>97</v>
      </c>
      <c r="B31" s="16" t="s">
        <v>8</v>
      </c>
      <c r="C31" s="16" t="s">
        <v>46</v>
      </c>
      <c r="D31" s="16" t="s">
        <v>10</v>
      </c>
      <c r="E31" s="17"/>
      <c r="F31" s="16"/>
      <c r="G31" s="11">
        <f>G32</f>
        <v>4237.8</v>
      </c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26.25" customHeight="1" x14ac:dyDescent="0.25">
      <c r="A32" s="10" t="s">
        <v>98</v>
      </c>
      <c r="B32" s="16" t="s">
        <v>8</v>
      </c>
      <c r="C32" s="16" t="s">
        <v>46</v>
      </c>
      <c r="D32" s="16" t="s">
        <v>49</v>
      </c>
      <c r="E32" s="17"/>
      <c r="F32" s="16"/>
      <c r="G32" s="11">
        <f>G33</f>
        <v>4237.8</v>
      </c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26.25" customHeight="1" x14ac:dyDescent="0.25">
      <c r="A33" s="10" t="s">
        <v>13</v>
      </c>
      <c r="B33" s="16" t="s">
        <v>8</v>
      </c>
      <c r="C33" s="16" t="s">
        <v>46</v>
      </c>
      <c r="D33" s="16" t="s">
        <v>49</v>
      </c>
      <c r="E33" s="17" t="s">
        <v>14</v>
      </c>
      <c r="F33" s="16"/>
      <c r="G33" s="11">
        <f>G34</f>
        <v>4237.8</v>
      </c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39.6" customHeight="1" x14ac:dyDescent="0.25">
      <c r="A34" s="10" t="s">
        <v>99</v>
      </c>
      <c r="B34" s="16" t="s">
        <v>8</v>
      </c>
      <c r="C34" s="16" t="s">
        <v>46</v>
      </c>
      <c r="D34" s="16" t="s">
        <v>49</v>
      </c>
      <c r="E34" s="17" t="s">
        <v>383</v>
      </c>
      <c r="F34" s="16"/>
      <c r="G34" s="11">
        <f>G35</f>
        <v>4237.8</v>
      </c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27" customHeight="1" x14ac:dyDescent="0.25">
      <c r="A35" s="10" t="s">
        <v>396</v>
      </c>
      <c r="B35" s="16" t="s">
        <v>8</v>
      </c>
      <c r="C35" s="16" t="s">
        <v>46</v>
      </c>
      <c r="D35" s="16" t="s">
        <v>49</v>
      </c>
      <c r="E35" s="17" t="s">
        <v>383</v>
      </c>
      <c r="F35" s="16" t="s">
        <v>38</v>
      </c>
      <c r="G35" s="11">
        <v>4237.8</v>
      </c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24" customHeight="1" x14ac:dyDescent="0.25">
      <c r="A36" s="10" t="s">
        <v>106</v>
      </c>
      <c r="B36" s="16" t="s">
        <v>8</v>
      </c>
      <c r="C36" s="16" t="s">
        <v>54</v>
      </c>
      <c r="D36" s="16" t="s">
        <v>10</v>
      </c>
      <c r="E36" s="17"/>
      <c r="F36" s="16"/>
      <c r="G36" s="11">
        <f>G41+G37+G44</f>
        <v>40906.199999999997</v>
      </c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24" customHeight="1" x14ac:dyDescent="0.25">
      <c r="A37" s="10" t="s">
        <v>483</v>
      </c>
      <c r="B37" s="16" t="s">
        <v>8</v>
      </c>
      <c r="C37" s="16" t="s">
        <v>54</v>
      </c>
      <c r="D37" s="16" t="s">
        <v>12</v>
      </c>
      <c r="E37" s="17"/>
      <c r="F37" s="16"/>
      <c r="G37" s="11">
        <f>G38</f>
        <v>632.1</v>
      </c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24" customHeight="1" x14ac:dyDescent="0.25">
      <c r="A38" s="36" t="s">
        <v>13</v>
      </c>
      <c r="B38" s="16" t="s">
        <v>8</v>
      </c>
      <c r="C38" s="16" t="s">
        <v>54</v>
      </c>
      <c r="D38" s="16" t="s">
        <v>12</v>
      </c>
      <c r="E38" s="17" t="s">
        <v>14</v>
      </c>
      <c r="F38" s="16"/>
      <c r="G38" s="11">
        <f>G39</f>
        <v>632.1</v>
      </c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63" x14ac:dyDescent="0.25">
      <c r="A39" s="10" t="s">
        <v>393</v>
      </c>
      <c r="B39" s="16" t="s">
        <v>8</v>
      </c>
      <c r="C39" s="16" t="s">
        <v>54</v>
      </c>
      <c r="D39" s="16" t="s">
        <v>12</v>
      </c>
      <c r="E39" s="17" t="s">
        <v>400</v>
      </c>
      <c r="F39" s="16"/>
      <c r="G39" s="11">
        <f>G40</f>
        <v>632.1</v>
      </c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24" customHeight="1" x14ac:dyDescent="0.25">
      <c r="A40" s="10" t="s">
        <v>395</v>
      </c>
      <c r="B40" s="16" t="s">
        <v>8</v>
      </c>
      <c r="C40" s="16" t="s">
        <v>54</v>
      </c>
      <c r="D40" s="16" t="s">
        <v>12</v>
      </c>
      <c r="E40" s="17" t="s">
        <v>400</v>
      </c>
      <c r="F40" s="16" t="s">
        <v>38</v>
      </c>
      <c r="G40" s="11">
        <v>632.1</v>
      </c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9.5" customHeight="1" x14ac:dyDescent="0.25">
      <c r="A41" s="10" t="s">
        <v>401</v>
      </c>
      <c r="B41" s="16" t="s">
        <v>8</v>
      </c>
      <c r="C41" s="16" t="s">
        <v>54</v>
      </c>
      <c r="D41" s="16" t="s">
        <v>102</v>
      </c>
      <c r="E41" s="17"/>
      <c r="F41" s="16"/>
      <c r="G41" s="11">
        <f>G42</f>
        <v>40196.1</v>
      </c>
      <c r="H41" s="3"/>
      <c r="I41" s="2"/>
      <c r="J41" s="2"/>
      <c r="K41" s="2"/>
      <c r="L41" s="2"/>
      <c r="M41" s="2"/>
      <c r="N41" s="2"/>
      <c r="O41" s="2"/>
      <c r="P41" s="2"/>
      <c r="Q41" s="2"/>
    </row>
    <row r="42" spans="1:17" ht="69.75" customHeight="1" x14ac:dyDescent="0.25">
      <c r="A42" s="10" t="s">
        <v>393</v>
      </c>
      <c r="B42" s="16" t="s">
        <v>8</v>
      </c>
      <c r="C42" s="16" t="s">
        <v>54</v>
      </c>
      <c r="D42" s="16" t="s">
        <v>102</v>
      </c>
      <c r="E42" s="17" t="s">
        <v>399</v>
      </c>
      <c r="F42" s="16"/>
      <c r="G42" s="11">
        <f>G43</f>
        <v>40196.1</v>
      </c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21.75" customHeight="1" x14ac:dyDescent="0.25">
      <c r="A43" s="10" t="s">
        <v>395</v>
      </c>
      <c r="B43" s="16" t="s">
        <v>8</v>
      </c>
      <c r="C43" s="16" t="s">
        <v>54</v>
      </c>
      <c r="D43" s="16" t="s">
        <v>102</v>
      </c>
      <c r="E43" s="17" t="s">
        <v>399</v>
      </c>
      <c r="F43" s="16" t="s">
        <v>38</v>
      </c>
      <c r="G43" s="11">
        <v>40196.1</v>
      </c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21.75" customHeight="1" x14ac:dyDescent="0.25">
      <c r="A44" s="10" t="s">
        <v>403</v>
      </c>
      <c r="B44" s="16" t="s">
        <v>8</v>
      </c>
      <c r="C44" s="16" t="s">
        <v>54</v>
      </c>
      <c r="D44" s="16" t="s">
        <v>404</v>
      </c>
      <c r="E44" s="17"/>
      <c r="F44" s="16"/>
      <c r="G44" s="11">
        <f>G45</f>
        <v>78</v>
      </c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63" x14ac:dyDescent="0.25">
      <c r="A45" s="10" t="s">
        <v>393</v>
      </c>
      <c r="B45" s="16" t="s">
        <v>8</v>
      </c>
      <c r="C45" s="16" t="s">
        <v>54</v>
      </c>
      <c r="D45" s="16" t="s">
        <v>404</v>
      </c>
      <c r="E45" s="17" t="s">
        <v>399</v>
      </c>
      <c r="F45" s="16"/>
      <c r="G45" s="11">
        <f>G46</f>
        <v>78</v>
      </c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21.75" customHeight="1" x14ac:dyDescent="0.25">
      <c r="A46" s="10" t="s">
        <v>395</v>
      </c>
      <c r="B46" s="16" t="s">
        <v>8</v>
      </c>
      <c r="C46" s="16" t="s">
        <v>54</v>
      </c>
      <c r="D46" s="16" t="s">
        <v>404</v>
      </c>
      <c r="E46" s="17" t="s">
        <v>399</v>
      </c>
      <c r="F46" s="16" t="s">
        <v>38</v>
      </c>
      <c r="G46" s="11">
        <v>78</v>
      </c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21.75" customHeight="1" x14ac:dyDescent="0.25">
      <c r="A47" s="10" t="s">
        <v>243</v>
      </c>
      <c r="B47" s="16" t="s">
        <v>8</v>
      </c>
      <c r="C47" s="16" t="s">
        <v>58</v>
      </c>
      <c r="D47" s="16" t="s">
        <v>10</v>
      </c>
      <c r="E47" s="17"/>
      <c r="F47" s="16"/>
      <c r="G47" s="11">
        <f>G54+G48+G51</f>
        <v>32347.599999999999</v>
      </c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21.75" customHeight="1" x14ac:dyDescent="0.25">
      <c r="A48" s="10" t="s">
        <v>248</v>
      </c>
      <c r="B48" s="16" t="s">
        <v>8</v>
      </c>
      <c r="C48" s="16" t="s">
        <v>58</v>
      </c>
      <c r="D48" s="16" t="s">
        <v>9</v>
      </c>
      <c r="E48" s="17"/>
      <c r="F48" s="16"/>
      <c r="G48" s="11">
        <f>G49</f>
        <v>647.79999999999995</v>
      </c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63" x14ac:dyDescent="0.25">
      <c r="A49" s="10" t="s">
        <v>393</v>
      </c>
      <c r="B49" s="16" t="s">
        <v>8</v>
      </c>
      <c r="C49" s="16" t="s">
        <v>58</v>
      </c>
      <c r="D49" s="16" t="s">
        <v>9</v>
      </c>
      <c r="E49" s="17" t="s">
        <v>399</v>
      </c>
      <c r="F49" s="16"/>
      <c r="G49" s="11">
        <f>G50</f>
        <v>647.79999999999995</v>
      </c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21.75" customHeight="1" x14ac:dyDescent="0.25">
      <c r="A50" s="10" t="s">
        <v>395</v>
      </c>
      <c r="B50" s="16" t="s">
        <v>8</v>
      </c>
      <c r="C50" s="16" t="s">
        <v>58</v>
      </c>
      <c r="D50" s="16" t="s">
        <v>9</v>
      </c>
      <c r="E50" s="17" t="s">
        <v>399</v>
      </c>
      <c r="F50" s="16" t="s">
        <v>38</v>
      </c>
      <c r="G50" s="11">
        <v>647.79999999999995</v>
      </c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21.75" customHeight="1" x14ac:dyDescent="0.25">
      <c r="A51" s="10" t="s">
        <v>410</v>
      </c>
      <c r="B51" s="16" t="s">
        <v>8</v>
      </c>
      <c r="C51" s="16" t="s">
        <v>58</v>
      </c>
      <c r="D51" s="16" t="s">
        <v>46</v>
      </c>
      <c r="E51" s="17"/>
      <c r="F51" s="16"/>
      <c r="G51" s="11">
        <f>G52</f>
        <v>2193.1</v>
      </c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63" x14ac:dyDescent="0.25">
      <c r="A52" s="10" t="s">
        <v>393</v>
      </c>
      <c r="B52" s="16" t="s">
        <v>8</v>
      </c>
      <c r="C52" s="16" t="s">
        <v>58</v>
      </c>
      <c r="D52" s="16" t="s">
        <v>46</v>
      </c>
      <c r="E52" s="17" t="s">
        <v>399</v>
      </c>
      <c r="F52" s="16"/>
      <c r="G52" s="11">
        <f>G53</f>
        <v>2193.1</v>
      </c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21.75" customHeight="1" x14ac:dyDescent="0.25">
      <c r="A53" s="10" t="s">
        <v>395</v>
      </c>
      <c r="B53" s="16" t="s">
        <v>8</v>
      </c>
      <c r="C53" s="16" t="s">
        <v>58</v>
      </c>
      <c r="D53" s="16" t="s">
        <v>46</v>
      </c>
      <c r="E53" s="17" t="s">
        <v>399</v>
      </c>
      <c r="F53" s="16" t="s">
        <v>38</v>
      </c>
      <c r="G53" s="11">
        <v>2193.1</v>
      </c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5.75" x14ac:dyDescent="0.25">
      <c r="A54" s="10" t="s">
        <v>417</v>
      </c>
      <c r="B54" s="16" t="s">
        <v>8</v>
      </c>
      <c r="C54" s="16" t="s">
        <v>58</v>
      </c>
      <c r="D54" s="16" t="s">
        <v>49</v>
      </c>
      <c r="E54" s="16"/>
      <c r="F54" s="16"/>
      <c r="G54" s="11">
        <f>G55+G60</f>
        <v>29506.7</v>
      </c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47.25" x14ac:dyDescent="0.25">
      <c r="A55" s="10" t="s">
        <v>374</v>
      </c>
      <c r="B55" s="16" t="s">
        <v>8</v>
      </c>
      <c r="C55" s="16" t="s">
        <v>58</v>
      </c>
      <c r="D55" s="16" t="s">
        <v>49</v>
      </c>
      <c r="E55" s="16" t="s">
        <v>375</v>
      </c>
      <c r="F55" s="16"/>
      <c r="G55" s="11">
        <f>G56</f>
        <v>3030</v>
      </c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7.649999999999999" customHeight="1" x14ac:dyDescent="0.25">
      <c r="A56" s="10" t="s">
        <v>376</v>
      </c>
      <c r="B56" s="16" t="s">
        <v>8</v>
      </c>
      <c r="C56" s="16" t="s">
        <v>58</v>
      </c>
      <c r="D56" s="16" t="s">
        <v>49</v>
      </c>
      <c r="E56" s="16" t="s">
        <v>379</v>
      </c>
      <c r="F56" s="16"/>
      <c r="G56" s="11">
        <f>G57</f>
        <v>3030</v>
      </c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34.9" customHeight="1" x14ac:dyDescent="0.25">
      <c r="A57" s="10" t="s">
        <v>377</v>
      </c>
      <c r="B57" s="16" t="s">
        <v>8</v>
      </c>
      <c r="C57" s="16" t="s">
        <v>58</v>
      </c>
      <c r="D57" s="16" t="s">
        <v>49</v>
      </c>
      <c r="E57" s="16" t="s">
        <v>380</v>
      </c>
      <c r="F57" s="16"/>
      <c r="G57" s="11">
        <f>G58</f>
        <v>3030</v>
      </c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47.25" x14ac:dyDescent="0.25">
      <c r="A58" s="10" t="s">
        <v>378</v>
      </c>
      <c r="B58" s="16" t="s">
        <v>8</v>
      </c>
      <c r="C58" s="16" t="s">
        <v>58</v>
      </c>
      <c r="D58" s="16" t="s">
        <v>49</v>
      </c>
      <c r="E58" s="16" t="s">
        <v>381</v>
      </c>
      <c r="F58" s="16"/>
      <c r="G58" s="11">
        <f>G59</f>
        <v>3030</v>
      </c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52.5" customHeight="1" x14ac:dyDescent="0.25">
      <c r="A59" s="10" t="s">
        <v>394</v>
      </c>
      <c r="B59" s="16" t="s">
        <v>8</v>
      </c>
      <c r="C59" s="16" t="s">
        <v>58</v>
      </c>
      <c r="D59" s="16" t="s">
        <v>49</v>
      </c>
      <c r="E59" s="16" t="s">
        <v>382</v>
      </c>
      <c r="F59" s="16" t="s">
        <v>38</v>
      </c>
      <c r="G59" s="11">
        <v>3030</v>
      </c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63" x14ac:dyDescent="0.25">
      <c r="A60" s="10" t="s">
        <v>393</v>
      </c>
      <c r="B60" s="16" t="s">
        <v>8</v>
      </c>
      <c r="C60" s="16" t="s">
        <v>58</v>
      </c>
      <c r="D60" s="16" t="s">
        <v>49</v>
      </c>
      <c r="E60" s="16" t="s">
        <v>400</v>
      </c>
      <c r="F60" s="16"/>
      <c r="G60" s="11">
        <f>G61</f>
        <v>26476.7</v>
      </c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5.75" x14ac:dyDescent="0.25">
      <c r="A61" s="10" t="s">
        <v>395</v>
      </c>
      <c r="B61" s="16" t="s">
        <v>8</v>
      </c>
      <c r="C61" s="16" t="s">
        <v>58</v>
      </c>
      <c r="D61" s="16" t="s">
        <v>49</v>
      </c>
      <c r="E61" s="16" t="s">
        <v>400</v>
      </c>
      <c r="F61" s="16" t="s">
        <v>38</v>
      </c>
      <c r="G61" s="11">
        <v>26476.7</v>
      </c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9.5" customHeight="1" x14ac:dyDescent="0.25">
      <c r="A62" s="10" t="s">
        <v>278</v>
      </c>
      <c r="B62" s="16" t="s">
        <v>8</v>
      </c>
      <c r="C62" s="16" t="s">
        <v>12</v>
      </c>
      <c r="D62" s="16" t="s">
        <v>10</v>
      </c>
      <c r="E62" s="16"/>
      <c r="F62" s="16"/>
      <c r="G62" s="11">
        <f>G63</f>
        <v>1638</v>
      </c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31.5" x14ac:dyDescent="0.25">
      <c r="A63" s="10" t="s">
        <v>279</v>
      </c>
      <c r="B63" s="16" t="s">
        <v>8</v>
      </c>
      <c r="C63" s="16" t="s">
        <v>12</v>
      </c>
      <c r="D63" s="16" t="s">
        <v>49</v>
      </c>
      <c r="E63" s="16"/>
      <c r="F63" s="16"/>
      <c r="G63" s="11">
        <f>G64</f>
        <v>1638</v>
      </c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63" x14ac:dyDescent="0.25">
      <c r="A64" s="10" t="s">
        <v>393</v>
      </c>
      <c r="B64" s="16" t="s">
        <v>8</v>
      </c>
      <c r="C64" s="16" t="s">
        <v>12</v>
      </c>
      <c r="D64" s="16" t="s">
        <v>49</v>
      </c>
      <c r="E64" s="16" t="s">
        <v>400</v>
      </c>
      <c r="F64" s="16"/>
      <c r="G64" s="11">
        <f>G65</f>
        <v>1638</v>
      </c>
      <c r="H64" s="7"/>
      <c r="I64" s="2"/>
      <c r="J64" s="2"/>
      <c r="K64" s="2"/>
      <c r="L64" s="2"/>
      <c r="M64" s="2"/>
      <c r="N64" s="2"/>
      <c r="O64" s="2"/>
      <c r="P64" s="2"/>
      <c r="Q64" s="2"/>
    </row>
    <row r="65" spans="1:17" ht="15.75" x14ac:dyDescent="0.25">
      <c r="A65" s="10" t="s">
        <v>395</v>
      </c>
      <c r="B65" s="16" t="s">
        <v>8</v>
      </c>
      <c r="C65" s="16" t="s">
        <v>12</v>
      </c>
      <c r="D65" s="16" t="s">
        <v>49</v>
      </c>
      <c r="E65" s="16" t="s">
        <v>400</v>
      </c>
      <c r="F65" s="16" t="s">
        <v>38</v>
      </c>
      <c r="G65" s="11">
        <v>1638</v>
      </c>
      <c r="H65" s="7"/>
      <c r="I65" s="2"/>
      <c r="J65" s="2"/>
      <c r="K65" s="2"/>
      <c r="L65" s="2"/>
      <c r="M65" s="2"/>
      <c r="N65" s="2"/>
      <c r="O65" s="2"/>
      <c r="P65" s="2"/>
      <c r="Q65" s="2"/>
    </row>
    <row r="66" spans="1:17" ht="15.75" x14ac:dyDescent="0.25">
      <c r="A66" s="10" t="s">
        <v>115</v>
      </c>
      <c r="B66" s="16" t="s">
        <v>8</v>
      </c>
      <c r="C66" s="16" t="s">
        <v>116</v>
      </c>
      <c r="D66" s="16" t="s">
        <v>10</v>
      </c>
      <c r="E66" s="16"/>
      <c r="F66" s="16"/>
      <c r="G66" s="11">
        <f>G67</f>
        <v>2435</v>
      </c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23.25" customHeight="1" x14ac:dyDescent="0.25">
      <c r="A67" s="10" t="s">
        <v>117</v>
      </c>
      <c r="B67" s="16" t="s">
        <v>8</v>
      </c>
      <c r="C67" s="16" t="s">
        <v>116</v>
      </c>
      <c r="D67" s="16" t="s">
        <v>116</v>
      </c>
      <c r="E67" s="16"/>
      <c r="F67" s="16"/>
      <c r="G67" s="11">
        <f>G68</f>
        <v>2435</v>
      </c>
      <c r="H67" s="3"/>
      <c r="I67" s="2"/>
      <c r="J67" s="2"/>
      <c r="K67" s="2"/>
      <c r="L67" s="2"/>
      <c r="M67" s="2"/>
      <c r="N67" s="2"/>
      <c r="O67" s="2"/>
      <c r="P67" s="2"/>
      <c r="Q67" s="2"/>
    </row>
    <row r="68" spans="1:17" ht="24" customHeight="1" x14ac:dyDescent="0.25">
      <c r="A68" s="10" t="s">
        <v>13</v>
      </c>
      <c r="B68" s="16" t="s">
        <v>8</v>
      </c>
      <c r="C68" s="16" t="s">
        <v>116</v>
      </c>
      <c r="D68" s="16" t="s">
        <v>116</v>
      </c>
      <c r="E68" s="17" t="s">
        <v>14</v>
      </c>
      <c r="F68" s="16"/>
      <c r="G68" s="11">
        <f>G69</f>
        <v>2435</v>
      </c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68.25" customHeight="1" x14ac:dyDescent="0.25">
      <c r="A69" s="10" t="s">
        <v>393</v>
      </c>
      <c r="B69" s="16" t="s">
        <v>8</v>
      </c>
      <c r="C69" s="16" t="s">
        <v>116</v>
      </c>
      <c r="D69" s="16" t="s">
        <v>116</v>
      </c>
      <c r="E69" s="16" t="s">
        <v>400</v>
      </c>
      <c r="F69" s="16"/>
      <c r="G69" s="11">
        <f>G70</f>
        <v>2435</v>
      </c>
      <c r="H69" s="3"/>
      <c r="I69" s="2"/>
      <c r="J69" s="2"/>
      <c r="K69" s="2"/>
      <c r="L69" s="2"/>
      <c r="M69" s="2"/>
      <c r="N69" s="2"/>
      <c r="O69" s="2"/>
      <c r="P69" s="2"/>
      <c r="Q69" s="2"/>
    </row>
    <row r="70" spans="1:17" ht="20.25" customHeight="1" x14ac:dyDescent="0.25">
      <c r="A70" s="10" t="s">
        <v>395</v>
      </c>
      <c r="B70" s="16" t="s">
        <v>8</v>
      </c>
      <c r="C70" s="16" t="s">
        <v>116</v>
      </c>
      <c r="D70" s="16" t="s">
        <v>116</v>
      </c>
      <c r="E70" s="16" t="s">
        <v>400</v>
      </c>
      <c r="F70" s="16" t="s">
        <v>38</v>
      </c>
      <c r="G70" s="11">
        <v>2435</v>
      </c>
      <c r="H70" s="3"/>
      <c r="I70" s="2"/>
      <c r="J70" s="2"/>
      <c r="K70" s="2"/>
      <c r="L70" s="2"/>
      <c r="M70" s="2"/>
      <c r="N70" s="2"/>
      <c r="O70" s="2"/>
      <c r="P70" s="2"/>
      <c r="Q70" s="2"/>
    </row>
    <row r="71" spans="1:17" ht="20.25" customHeight="1" x14ac:dyDescent="0.25">
      <c r="A71" s="10" t="s">
        <v>134</v>
      </c>
      <c r="B71" s="16" t="s">
        <v>8</v>
      </c>
      <c r="C71" s="16" t="s">
        <v>135</v>
      </c>
      <c r="D71" s="16" t="s">
        <v>10</v>
      </c>
      <c r="E71" s="16"/>
      <c r="F71" s="16"/>
      <c r="G71" s="11">
        <f>G72</f>
        <v>10570.8</v>
      </c>
      <c r="H71" s="3"/>
      <c r="I71" s="2"/>
      <c r="J71" s="2"/>
      <c r="K71" s="2"/>
      <c r="L71" s="2"/>
      <c r="M71" s="2"/>
      <c r="N71" s="2"/>
      <c r="O71" s="2"/>
      <c r="P71" s="2"/>
      <c r="Q71" s="2"/>
    </row>
    <row r="72" spans="1:17" ht="20.25" customHeight="1" x14ac:dyDescent="0.25">
      <c r="A72" s="10" t="s">
        <v>136</v>
      </c>
      <c r="B72" s="16" t="s">
        <v>8</v>
      </c>
      <c r="C72" s="16" t="s">
        <v>135</v>
      </c>
      <c r="D72" s="16" t="s">
        <v>9</v>
      </c>
      <c r="E72" s="16"/>
      <c r="F72" s="16"/>
      <c r="G72" s="11">
        <f>G73</f>
        <v>10570.8</v>
      </c>
      <c r="H72" s="3"/>
      <c r="I72" s="2"/>
      <c r="J72" s="2"/>
      <c r="K72" s="2"/>
      <c r="L72" s="2"/>
      <c r="M72" s="2"/>
      <c r="N72" s="2"/>
      <c r="O72" s="2"/>
      <c r="P72" s="2"/>
      <c r="Q72" s="2"/>
    </row>
    <row r="73" spans="1:17" ht="20.25" customHeight="1" x14ac:dyDescent="0.25">
      <c r="A73" s="10" t="s">
        <v>13</v>
      </c>
      <c r="B73" s="16" t="s">
        <v>8</v>
      </c>
      <c r="C73" s="16" t="s">
        <v>135</v>
      </c>
      <c r="D73" s="16" t="s">
        <v>9</v>
      </c>
      <c r="E73" s="17" t="s">
        <v>14</v>
      </c>
      <c r="F73" s="16"/>
      <c r="G73" s="11">
        <f>G74</f>
        <v>10570.8</v>
      </c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75" customHeight="1" x14ac:dyDescent="0.25">
      <c r="A74" s="10" t="s">
        <v>393</v>
      </c>
      <c r="B74" s="16" t="s">
        <v>8</v>
      </c>
      <c r="C74" s="16" t="s">
        <v>135</v>
      </c>
      <c r="D74" s="16" t="s">
        <v>9</v>
      </c>
      <c r="E74" s="16" t="s">
        <v>400</v>
      </c>
      <c r="F74" s="16"/>
      <c r="G74" s="11">
        <f>G75</f>
        <v>10570.8</v>
      </c>
      <c r="H74" s="3"/>
      <c r="I74" s="2"/>
      <c r="J74" s="2"/>
      <c r="K74" s="2"/>
      <c r="L74" s="2"/>
      <c r="M74" s="2"/>
      <c r="N74" s="2"/>
      <c r="O74" s="2"/>
      <c r="P74" s="2"/>
      <c r="Q74" s="2"/>
    </row>
    <row r="75" spans="1:17" ht="20.25" customHeight="1" x14ac:dyDescent="0.25">
      <c r="A75" s="10" t="s">
        <v>395</v>
      </c>
      <c r="B75" s="16" t="s">
        <v>8</v>
      </c>
      <c r="C75" s="16" t="s">
        <v>135</v>
      </c>
      <c r="D75" s="16" t="s">
        <v>9</v>
      </c>
      <c r="E75" s="16" t="s">
        <v>400</v>
      </c>
      <c r="F75" s="16" t="s">
        <v>38</v>
      </c>
      <c r="G75" s="11">
        <v>10570.8</v>
      </c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7" ht="35.65" customHeight="1" x14ac:dyDescent="0.25">
      <c r="A76" s="10" t="s">
        <v>34</v>
      </c>
      <c r="B76" s="16" t="s">
        <v>8</v>
      </c>
      <c r="C76" s="16" t="s">
        <v>35</v>
      </c>
      <c r="D76" s="16" t="s">
        <v>10</v>
      </c>
      <c r="E76" s="17"/>
      <c r="F76" s="16"/>
      <c r="G76" s="11">
        <f>G77+G83</f>
        <v>118431.3</v>
      </c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1:17" ht="51.6" customHeight="1" x14ac:dyDescent="0.25">
      <c r="A77" s="10" t="s">
        <v>264</v>
      </c>
      <c r="B77" s="16" t="s">
        <v>8</v>
      </c>
      <c r="C77" s="16" t="s">
        <v>35</v>
      </c>
      <c r="D77" s="16" t="s">
        <v>9</v>
      </c>
      <c r="E77" s="17"/>
      <c r="F77" s="16"/>
      <c r="G77" s="11">
        <f>G78</f>
        <v>67455.100000000006</v>
      </c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1:17" ht="27" customHeight="1" x14ac:dyDescent="0.25">
      <c r="A78" s="10" t="s">
        <v>13</v>
      </c>
      <c r="B78" s="16" t="s">
        <v>8</v>
      </c>
      <c r="C78" s="16" t="s">
        <v>35</v>
      </c>
      <c r="D78" s="16" t="s">
        <v>9</v>
      </c>
      <c r="E78" s="17" t="s">
        <v>14</v>
      </c>
      <c r="F78" s="16"/>
      <c r="G78" s="11">
        <f>G79+G81</f>
        <v>67455.100000000006</v>
      </c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79.65" customHeight="1" x14ac:dyDescent="0.25">
      <c r="A79" s="10" t="s">
        <v>265</v>
      </c>
      <c r="B79" s="16" t="s">
        <v>8</v>
      </c>
      <c r="C79" s="16" t="s">
        <v>35</v>
      </c>
      <c r="D79" s="16" t="s">
        <v>9</v>
      </c>
      <c r="E79" s="17" t="s">
        <v>36</v>
      </c>
      <c r="F79" s="16"/>
      <c r="G79" s="11">
        <f>G80</f>
        <v>43564.9</v>
      </c>
      <c r="H79" s="8"/>
      <c r="I79" s="2"/>
      <c r="J79" s="2"/>
      <c r="K79" s="2"/>
      <c r="L79" s="2"/>
      <c r="M79" s="2"/>
      <c r="N79" s="2"/>
      <c r="O79" s="2"/>
      <c r="P79" s="2"/>
      <c r="Q79" s="2"/>
    </row>
    <row r="80" spans="1:17" ht="27.6" customHeight="1" x14ac:dyDescent="0.25">
      <c r="A80" s="10" t="s">
        <v>37</v>
      </c>
      <c r="B80" s="16" t="s">
        <v>8</v>
      </c>
      <c r="C80" s="16" t="s">
        <v>35</v>
      </c>
      <c r="D80" s="16" t="s">
        <v>9</v>
      </c>
      <c r="E80" s="17" t="s">
        <v>36</v>
      </c>
      <c r="F80" s="16" t="s">
        <v>38</v>
      </c>
      <c r="G80" s="11">
        <v>43564.9</v>
      </c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1:17" ht="85.15" customHeight="1" x14ac:dyDescent="0.25">
      <c r="A81" s="10" t="s">
        <v>266</v>
      </c>
      <c r="B81" s="16" t="s">
        <v>8</v>
      </c>
      <c r="C81" s="16" t="s">
        <v>35</v>
      </c>
      <c r="D81" s="16" t="s">
        <v>9</v>
      </c>
      <c r="E81" s="17" t="s">
        <v>39</v>
      </c>
      <c r="F81" s="16"/>
      <c r="G81" s="11">
        <f>G82</f>
        <v>23890.2</v>
      </c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21" customHeight="1" x14ac:dyDescent="0.25">
      <c r="A82" s="10" t="s">
        <v>37</v>
      </c>
      <c r="B82" s="16" t="s">
        <v>8</v>
      </c>
      <c r="C82" s="16" t="s">
        <v>35</v>
      </c>
      <c r="D82" s="16" t="s">
        <v>9</v>
      </c>
      <c r="E82" s="17" t="s">
        <v>39</v>
      </c>
      <c r="F82" s="16" t="s">
        <v>38</v>
      </c>
      <c r="G82" s="11">
        <v>23890.2</v>
      </c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7.25" customHeight="1" x14ac:dyDescent="0.25">
      <c r="A83" s="10" t="s">
        <v>411</v>
      </c>
      <c r="B83" s="16" t="s">
        <v>8</v>
      </c>
      <c r="C83" s="16" t="s">
        <v>35</v>
      </c>
      <c r="D83" s="16" t="s">
        <v>49</v>
      </c>
      <c r="E83" s="17"/>
      <c r="F83" s="16"/>
      <c r="G83" s="11">
        <f>G84+G88+G86</f>
        <v>50976.2</v>
      </c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47.25" x14ac:dyDescent="0.25">
      <c r="A84" s="10" t="s">
        <v>413</v>
      </c>
      <c r="B84" s="16" t="s">
        <v>8</v>
      </c>
      <c r="C84" s="16" t="s">
        <v>35</v>
      </c>
      <c r="D84" s="16" t="s">
        <v>49</v>
      </c>
      <c r="E84" s="17" t="s">
        <v>412</v>
      </c>
      <c r="F84" s="16"/>
      <c r="G84" s="11">
        <f>G85</f>
        <v>76.400000000000006</v>
      </c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9.5" customHeight="1" x14ac:dyDescent="0.25">
      <c r="A85" s="10" t="s">
        <v>37</v>
      </c>
      <c r="B85" s="16" t="s">
        <v>8</v>
      </c>
      <c r="C85" s="16" t="s">
        <v>35</v>
      </c>
      <c r="D85" s="16" t="s">
        <v>49</v>
      </c>
      <c r="E85" s="17" t="s">
        <v>412</v>
      </c>
      <c r="F85" s="16" t="s">
        <v>38</v>
      </c>
      <c r="G85" s="11">
        <v>76.400000000000006</v>
      </c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63" x14ac:dyDescent="0.25">
      <c r="A86" s="10" t="s">
        <v>484</v>
      </c>
      <c r="B86" s="16" t="s">
        <v>8</v>
      </c>
      <c r="C86" s="16" t="s">
        <v>35</v>
      </c>
      <c r="D86" s="16" t="s">
        <v>49</v>
      </c>
      <c r="E86" s="17" t="s">
        <v>485</v>
      </c>
      <c r="F86" s="16"/>
      <c r="G86" s="11">
        <f>G87</f>
        <v>21685.5</v>
      </c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9.5" customHeight="1" x14ac:dyDescent="0.25">
      <c r="A87" s="10" t="s">
        <v>37</v>
      </c>
      <c r="B87" s="16" t="s">
        <v>8</v>
      </c>
      <c r="C87" s="16" t="s">
        <v>35</v>
      </c>
      <c r="D87" s="16" t="s">
        <v>49</v>
      </c>
      <c r="E87" s="17" t="s">
        <v>485</v>
      </c>
      <c r="F87" s="16" t="s">
        <v>38</v>
      </c>
      <c r="G87" s="11">
        <v>21685.5</v>
      </c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63" x14ac:dyDescent="0.25">
      <c r="A88" s="10" t="s">
        <v>393</v>
      </c>
      <c r="B88" s="16" t="s">
        <v>8</v>
      </c>
      <c r="C88" s="16" t="s">
        <v>35</v>
      </c>
      <c r="D88" s="16" t="s">
        <v>49</v>
      </c>
      <c r="E88" s="16" t="s">
        <v>400</v>
      </c>
      <c r="F88" s="16"/>
      <c r="G88" s="11">
        <f>G89</f>
        <v>29214.3</v>
      </c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22.7" customHeight="1" x14ac:dyDescent="0.25">
      <c r="A89" s="10" t="s">
        <v>395</v>
      </c>
      <c r="B89" s="16" t="s">
        <v>8</v>
      </c>
      <c r="C89" s="16" t="s">
        <v>35</v>
      </c>
      <c r="D89" s="16" t="s">
        <v>49</v>
      </c>
      <c r="E89" s="16" t="s">
        <v>400</v>
      </c>
      <c r="F89" s="16" t="s">
        <v>38</v>
      </c>
      <c r="G89" s="11">
        <v>29214.3</v>
      </c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1:17" ht="56.1" customHeight="1" x14ac:dyDescent="0.25">
      <c r="A90" s="10" t="s">
        <v>40</v>
      </c>
      <c r="B90" s="16" t="s">
        <v>41</v>
      </c>
      <c r="C90" s="16"/>
      <c r="D90" s="16"/>
      <c r="E90" s="17"/>
      <c r="F90" s="16"/>
      <c r="G90" s="11">
        <f>G91</f>
        <v>13572.7</v>
      </c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27" customHeight="1" x14ac:dyDescent="0.25">
      <c r="A91" s="10" t="s">
        <v>168</v>
      </c>
      <c r="B91" s="16" t="s">
        <v>41</v>
      </c>
      <c r="C91" s="16" t="s">
        <v>9</v>
      </c>
      <c r="D91" s="16" t="s">
        <v>10</v>
      </c>
      <c r="E91" s="17"/>
      <c r="F91" s="16"/>
      <c r="G91" s="11">
        <f>G92+G107</f>
        <v>13572.7</v>
      </c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27" customHeight="1" x14ac:dyDescent="0.25">
      <c r="A92" s="10" t="s">
        <v>27</v>
      </c>
      <c r="B92" s="16" t="s">
        <v>41</v>
      </c>
      <c r="C92" s="16" t="s">
        <v>9</v>
      </c>
      <c r="D92" s="16" t="s">
        <v>28</v>
      </c>
      <c r="E92" s="17"/>
      <c r="F92" s="16"/>
      <c r="G92" s="11">
        <f>G95+G93</f>
        <v>13498</v>
      </c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51.75" customHeight="1" x14ac:dyDescent="0.25">
      <c r="A93" s="10" t="s">
        <v>280</v>
      </c>
      <c r="B93" s="16" t="s">
        <v>41</v>
      </c>
      <c r="C93" s="16" t="s">
        <v>9</v>
      </c>
      <c r="D93" s="16" t="s">
        <v>28</v>
      </c>
      <c r="E93" s="17" t="s">
        <v>392</v>
      </c>
      <c r="F93" s="16"/>
      <c r="G93" s="11">
        <f>G94</f>
        <v>83.8</v>
      </c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93.75" customHeight="1" x14ac:dyDescent="0.25">
      <c r="A94" s="10" t="s">
        <v>17</v>
      </c>
      <c r="B94" s="16" t="s">
        <v>41</v>
      </c>
      <c r="C94" s="16" t="s">
        <v>9</v>
      </c>
      <c r="D94" s="16" t="s">
        <v>28</v>
      </c>
      <c r="E94" s="17" t="s">
        <v>392</v>
      </c>
      <c r="F94" s="16" t="s">
        <v>18</v>
      </c>
      <c r="G94" s="11">
        <v>83.8</v>
      </c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27" customHeight="1" x14ac:dyDescent="0.25">
      <c r="A95" s="36" t="s">
        <v>13</v>
      </c>
      <c r="B95" s="16" t="s">
        <v>41</v>
      </c>
      <c r="C95" s="16" t="s">
        <v>9</v>
      </c>
      <c r="D95" s="16" t="s">
        <v>28</v>
      </c>
      <c r="E95" s="17" t="s">
        <v>14</v>
      </c>
      <c r="F95" s="16"/>
      <c r="G95" s="11">
        <f>G96+G100+G102+G105</f>
        <v>13414.2</v>
      </c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1:17" ht="27" customHeight="1" x14ac:dyDescent="0.25">
      <c r="A96" s="10" t="s">
        <v>15</v>
      </c>
      <c r="B96" s="16" t="s">
        <v>41</v>
      </c>
      <c r="C96" s="16" t="s">
        <v>9</v>
      </c>
      <c r="D96" s="16" t="s">
        <v>28</v>
      </c>
      <c r="E96" s="17" t="s">
        <v>16</v>
      </c>
      <c r="F96" s="16"/>
      <c r="G96" s="11">
        <f>G97+G98+G99</f>
        <v>11302.7</v>
      </c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1:17" ht="96" customHeight="1" x14ac:dyDescent="0.25">
      <c r="A97" s="10" t="s">
        <v>17</v>
      </c>
      <c r="B97" s="16" t="s">
        <v>41</v>
      </c>
      <c r="C97" s="16" t="s">
        <v>9</v>
      </c>
      <c r="D97" s="16" t="s">
        <v>28</v>
      </c>
      <c r="E97" s="17" t="s">
        <v>16</v>
      </c>
      <c r="F97" s="16" t="s">
        <v>18</v>
      </c>
      <c r="G97" s="11">
        <v>8163.2</v>
      </c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1:17" ht="39.6" customHeight="1" x14ac:dyDescent="0.25">
      <c r="A98" s="10" t="s">
        <v>19</v>
      </c>
      <c r="B98" s="16" t="s">
        <v>41</v>
      </c>
      <c r="C98" s="16" t="s">
        <v>9</v>
      </c>
      <c r="D98" s="16" t="s">
        <v>28</v>
      </c>
      <c r="E98" s="17" t="s">
        <v>16</v>
      </c>
      <c r="F98" s="16" t="s">
        <v>20</v>
      </c>
      <c r="G98" s="11">
        <v>3134.5</v>
      </c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1:17" ht="23.45" customHeight="1" x14ac:dyDescent="0.25">
      <c r="A99" s="10" t="s">
        <v>21</v>
      </c>
      <c r="B99" s="16" t="s">
        <v>41</v>
      </c>
      <c r="C99" s="16" t="s">
        <v>9</v>
      </c>
      <c r="D99" s="16" t="s">
        <v>28</v>
      </c>
      <c r="E99" s="17" t="s">
        <v>16</v>
      </c>
      <c r="F99" s="16" t="s">
        <v>22</v>
      </c>
      <c r="G99" s="11">
        <v>5</v>
      </c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1:17" ht="38.450000000000003" customHeight="1" x14ac:dyDescent="0.25">
      <c r="A100" s="10" t="s">
        <v>31</v>
      </c>
      <c r="B100" s="16" t="s">
        <v>41</v>
      </c>
      <c r="C100" s="16" t="s">
        <v>9</v>
      </c>
      <c r="D100" s="16" t="s">
        <v>28</v>
      </c>
      <c r="E100" s="17" t="s">
        <v>42</v>
      </c>
      <c r="F100" s="16"/>
      <c r="G100" s="11">
        <f>G101</f>
        <v>449.7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1:17" ht="15.75" x14ac:dyDescent="0.25">
      <c r="A101" s="10" t="s">
        <v>21</v>
      </c>
      <c r="B101" s="16" t="s">
        <v>41</v>
      </c>
      <c r="C101" s="16" t="s">
        <v>9</v>
      </c>
      <c r="D101" s="16" t="s">
        <v>28</v>
      </c>
      <c r="E101" s="17" t="s">
        <v>42</v>
      </c>
      <c r="F101" s="16" t="s">
        <v>22</v>
      </c>
      <c r="G101" s="11">
        <v>449.7</v>
      </c>
      <c r="H101" s="3"/>
      <c r="I101" s="2"/>
      <c r="J101" s="2"/>
      <c r="K101" s="2"/>
      <c r="L101" s="2"/>
      <c r="M101" s="2"/>
      <c r="N101" s="2"/>
      <c r="O101" s="2"/>
      <c r="P101" s="2"/>
      <c r="Q101" s="2"/>
    </row>
    <row r="102" spans="1:17" ht="24.6" customHeight="1" x14ac:dyDescent="0.25">
      <c r="A102" s="10" t="s">
        <v>384</v>
      </c>
      <c r="B102" s="16" t="s">
        <v>41</v>
      </c>
      <c r="C102" s="16" t="s">
        <v>9</v>
      </c>
      <c r="D102" s="16" t="s">
        <v>28</v>
      </c>
      <c r="E102" s="17" t="s">
        <v>385</v>
      </c>
      <c r="F102" s="16"/>
      <c r="G102" s="11">
        <f>G103+G104</f>
        <v>1651.9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1:17" ht="31.5" x14ac:dyDescent="0.25">
      <c r="A103" s="10" t="s">
        <v>19</v>
      </c>
      <c r="B103" s="16" t="s">
        <v>41</v>
      </c>
      <c r="C103" s="16" t="s">
        <v>9</v>
      </c>
      <c r="D103" s="16" t="s">
        <v>28</v>
      </c>
      <c r="E103" s="17" t="s">
        <v>385</v>
      </c>
      <c r="F103" s="16" t="s">
        <v>20</v>
      </c>
      <c r="G103" s="11">
        <v>1059.7</v>
      </c>
      <c r="H103" s="3"/>
      <c r="I103" s="2"/>
      <c r="J103" s="2"/>
      <c r="K103" s="2"/>
      <c r="L103" s="2"/>
      <c r="M103" s="2"/>
      <c r="N103" s="2"/>
      <c r="O103" s="2"/>
      <c r="P103" s="2"/>
      <c r="Q103" s="2"/>
    </row>
    <row r="104" spans="1:17" ht="15.75" x14ac:dyDescent="0.25">
      <c r="A104" s="10" t="s">
        <v>402</v>
      </c>
      <c r="B104" s="16" t="s">
        <v>41</v>
      </c>
      <c r="C104" s="16" t="s">
        <v>9</v>
      </c>
      <c r="D104" s="16" t="s">
        <v>28</v>
      </c>
      <c r="E104" s="17" t="s">
        <v>385</v>
      </c>
      <c r="F104" s="16" t="s">
        <v>22</v>
      </c>
      <c r="G104" s="11">
        <v>592.20000000000005</v>
      </c>
      <c r="H104" s="3"/>
      <c r="I104" s="2"/>
      <c r="J104" s="2"/>
      <c r="K104" s="2"/>
      <c r="L104" s="2"/>
      <c r="M104" s="2"/>
      <c r="N104" s="2"/>
      <c r="O104" s="2"/>
      <c r="P104" s="2"/>
      <c r="Q104" s="2"/>
    </row>
    <row r="105" spans="1:17" ht="15.75" x14ac:dyDescent="0.25">
      <c r="A105" s="36" t="s">
        <v>32</v>
      </c>
      <c r="B105" s="16" t="s">
        <v>41</v>
      </c>
      <c r="C105" s="16" t="s">
        <v>9</v>
      </c>
      <c r="D105" s="16" t="s">
        <v>28</v>
      </c>
      <c r="E105" s="17" t="s">
        <v>33</v>
      </c>
      <c r="F105" s="16"/>
      <c r="G105" s="11">
        <f>G106</f>
        <v>9.9</v>
      </c>
      <c r="H105" s="3"/>
      <c r="I105" s="2"/>
      <c r="J105" s="2"/>
      <c r="K105" s="2"/>
      <c r="L105" s="2"/>
      <c r="M105" s="2"/>
      <c r="N105" s="2"/>
      <c r="O105" s="2"/>
      <c r="P105" s="2"/>
      <c r="Q105" s="2"/>
    </row>
    <row r="106" spans="1:17" ht="35.25" customHeight="1" x14ac:dyDescent="0.25">
      <c r="A106" s="36" t="s">
        <v>19</v>
      </c>
      <c r="B106" s="16" t="s">
        <v>41</v>
      </c>
      <c r="C106" s="16" t="s">
        <v>9</v>
      </c>
      <c r="D106" s="16" t="s">
        <v>28</v>
      </c>
      <c r="E106" s="17" t="s">
        <v>33</v>
      </c>
      <c r="F106" s="16" t="s">
        <v>20</v>
      </c>
      <c r="G106" s="11">
        <v>9.9</v>
      </c>
      <c r="H106" s="3"/>
      <c r="I106" s="2"/>
      <c r="J106" s="2"/>
      <c r="K106" s="2"/>
      <c r="L106" s="2"/>
      <c r="M106" s="2"/>
      <c r="N106" s="2"/>
      <c r="O106" s="2"/>
      <c r="P106" s="2"/>
      <c r="Q106" s="2"/>
    </row>
    <row r="107" spans="1:17" ht="15.75" x14ac:dyDescent="0.25">
      <c r="A107" s="10" t="s">
        <v>403</v>
      </c>
      <c r="B107" s="16" t="s">
        <v>41</v>
      </c>
      <c r="C107" s="16" t="s">
        <v>54</v>
      </c>
      <c r="D107" s="16" t="s">
        <v>404</v>
      </c>
      <c r="E107" s="17"/>
      <c r="F107" s="16"/>
      <c r="G107" s="11">
        <f>G108</f>
        <v>74.7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1:17" ht="33.75" customHeight="1" x14ac:dyDescent="0.25">
      <c r="A108" s="10" t="s">
        <v>478</v>
      </c>
      <c r="B108" s="16" t="s">
        <v>41</v>
      </c>
      <c r="C108" s="16" t="s">
        <v>54</v>
      </c>
      <c r="D108" s="16" t="s">
        <v>404</v>
      </c>
      <c r="E108" s="17" t="s">
        <v>414</v>
      </c>
      <c r="F108" s="16"/>
      <c r="G108" s="11">
        <f>G109</f>
        <v>74.7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1:17" ht="42.75" customHeight="1" x14ac:dyDescent="0.25">
      <c r="A109" s="10" t="s">
        <v>477</v>
      </c>
      <c r="B109" s="16" t="s">
        <v>415</v>
      </c>
      <c r="C109" s="16" t="s">
        <v>54</v>
      </c>
      <c r="D109" s="16" t="s">
        <v>404</v>
      </c>
      <c r="E109" s="17" t="s">
        <v>416</v>
      </c>
      <c r="F109" s="16"/>
      <c r="G109" s="11">
        <f>G110</f>
        <v>74.7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1:17" ht="24.6" customHeight="1" x14ac:dyDescent="0.25">
      <c r="A110" s="10" t="s">
        <v>405</v>
      </c>
      <c r="B110" s="16" t="s">
        <v>41</v>
      </c>
      <c r="C110" s="16" t="s">
        <v>54</v>
      </c>
      <c r="D110" s="16" t="s">
        <v>404</v>
      </c>
      <c r="E110" s="17" t="s">
        <v>406</v>
      </c>
      <c r="F110" s="16"/>
      <c r="G110" s="11">
        <f>G111</f>
        <v>74.7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1:17" ht="31.5" x14ac:dyDescent="0.25">
      <c r="A111" s="10" t="s">
        <v>19</v>
      </c>
      <c r="B111" s="16" t="s">
        <v>41</v>
      </c>
      <c r="C111" s="16" t="s">
        <v>54</v>
      </c>
      <c r="D111" s="16" t="s">
        <v>404</v>
      </c>
      <c r="E111" s="17" t="s">
        <v>406</v>
      </c>
      <c r="F111" s="16" t="s">
        <v>20</v>
      </c>
      <c r="G111" s="11">
        <v>74.7</v>
      </c>
      <c r="H111" s="3"/>
      <c r="I111" s="2"/>
      <c r="J111" s="2"/>
      <c r="K111" s="2"/>
      <c r="L111" s="2"/>
      <c r="M111" s="2"/>
      <c r="N111" s="2"/>
      <c r="O111" s="2"/>
      <c r="P111" s="2"/>
      <c r="Q111" s="2"/>
    </row>
    <row r="112" spans="1:17" ht="38.1" customHeight="1" x14ac:dyDescent="0.25">
      <c r="A112" s="10" t="s">
        <v>43</v>
      </c>
      <c r="B112" s="16" t="s">
        <v>44</v>
      </c>
      <c r="C112" s="16"/>
      <c r="D112" s="16"/>
      <c r="E112" s="17"/>
      <c r="F112" s="16"/>
      <c r="G112" s="11">
        <f>G113</f>
        <v>31063.3</v>
      </c>
      <c r="H112" s="3"/>
      <c r="I112" s="2"/>
      <c r="J112" s="3"/>
      <c r="K112" s="2"/>
      <c r="L112" s="2"/>
      <c r="M112" s="2"/>
      <c r="N112" s="2"/>
      <c r="O112" s="2"/>
      <c r="P112" s="2"/>
      <c r="Q112" s="2"/>
    </row>
    <row r="113" spans="1:17" ht="21" customHeight="1" x14ac:dyDescent="0.25">
      <c r="A113" s="10" t="s">
        <v>168</v>
      </c>
      <c r="B113" s="16" t="s">
        <v>44</v>
      </c>
      <c r="C113" s="16" t="s">
        <v>9</v>
      </c>
      <c r="D113" s="16" t="s">
        <v>10</v>
      </c>
      <c r="E113" s="17"/>
      <c r="F113" s="16"/>
      <c r="G113" s="11">
        <f>G114+G118+G126</f>
        <v>31063.3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1:17" ht="37.15" customHeight="1" x14ac:dyDescent="0.25">
      <c r="A114" s="10" t="s">
        <v>45</v>
      </c>
      <c r="B114" s="16" t="s">
        <v>44</v>
      </c>
      <c r="C114" s="16" t="s">
        <v>9</v>
      </c>
      <c r="D114" s="16" t="s">
        <v>46</v>
      </c>
      <c r="E114" s="17"/>
      <c r="F114" s="16"/>
      <c r="G114" s="11">
        <f>G115</f>
        <v>8893.7000000000007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1:17" ht="22.9" customHeight="1" x14ac:dyDescent="0.25">
      <c r="A115" s="36" t="s">
        <v>13</v>
      </c>
      <c r="B115" s="16" t="s">
        <v>44</v>
      </c>
      <c r="C115" s="16" t="s">
        <v>9</v>
      </c>
      <c r="D115" s="16" t="s">
        <v>46</v>
      </c>
      <c r="E115" s="17" t="s">
        <v>14</v>
      </c>
      <c r="F115" s="16"/>
      <c r="G115" s="11">
        <f>G116</f>
        <v>8893.7000000000007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1:17" ht="22.9" customHeight="1" x14ac:dyDescent="0.25">
      <c r="A116" s="10" t="s">
        <v>47</v>
      </c>
      <c r="B116" s="16" t="s">
        <v>44</v>
      </c>
      <c r="C116" s="16" t="s">
        <v>9</v>
      </c>
      <c r="D116" s="16" t="s">
        <v>46</v>
      </c>
      <c r="E116" s="17" t="s">
        <v>48</v>
      </c>
      <c r="F116" s="16"/>
      <c r="G116" s="11">
        <f>G117</f>
        <v>8893.7000000000007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1:17" ht="83.25" customHeight="1" x14ac:dyDescent="0.25">
      <c r="A117" s="10" t="s">
        <v>17</v>
      </c>
      <c r="B117" s="16" t="s">
        <v>44</v>
      </c>
      <c r="C117" s="16" t="s">
        <v>9</v>
      </c>
      <c r="D117" s="16" t="s">
        <v>46</v>
      </c>
      <c r="E117" s="17" t="s">
        <v>48</v>
      </c>
      <c r="F117" s="16" t="s">
        <v>18</v>
      </c>
      <c r="G117" s="11">
        <v>8893.7000000000007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1:17" ht="56.25" customHeight="1" x14ac:dyDescent="0.25">
      <c r="A118" s="10" t="s">
        <v>274</v>
      </c>
      <c r="B118" s="16" t="s">
        <v>44</v>
      </c>
      <c r="C118" s="16" t="s">
        <v>9</v>
      </c>
      <c r="D118" s="16" t="s">
        <v>49</v>
      </c>
      <c r="E118" s="17"/>
      <c r="F118" s="16"/>
      <c r="G118" s="11">
        <f>G121+G119</f>
        <v>20990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1:17" ht="87" customHeight="1" x14ac:dyDescent="0.25">
      <c r="A119" s="36" t="s">
        <v>56</v>
      </c>
      <c r="B119" s="16" t="s">
        <v>44</v>
      </c>
      <c r="C119" s="16" t="s">
        <v>9</v>
      </c>
      <c r="D119" s="16" t="s">
        <v>49</v>
      </c>
      <c r="E119" s="17" t="s">
        <v>319</v>
      </c>
      <c r="F119" s="16"/>
      <c r="G119" s="11">
        <f>G120</f>
        <v>6.8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1:17" ht="79.5" customHeight="1" x14ac:dyDescent="0.25">
      <c r="A120" s="10" t="s">
        <v>17</v>
      </c>
      <c r="B120" s="16" t="s">
        <v>44</v>
      </c>
      <c r="C120" s="16" t="s">
        <v>9</v>
      </c>
      <c r="D120" s="16" t="s">
        <v>49</v>
      </c>
      <c r="E120" s="17" t="s">
        <v>319</v>
      </c>
      <c r="F120" s="16" t="s">
        <v>18</v>
      </c>
      <c r="G120" s="11">
        <v>6.8</v>
      </c>
      <c r="H120" s="8"/>
      <c r="I120" s="2"/>
      <c r="J120" s="2"/>
      <c r="K120" s="2"/>
      <c r="L120" s="2"/>
      <c r="M120" s="2"/>
      <c r="N120" s="2"/>
      <c r="O120" s="2"/>
      <c r="P120" s="2"/>
      <c r="Q120" s="2"/>
    </row>
    <row r="121" spans="1:17" ht="24.6" customHeight="1" x14ac:dyDescent="0.25">
      <c r="A121" s="36" t="s">
        <v>13</v>
      </c>
      <c r="B121" s="16" t="s">
        <v>44</v>
      </c>
      <c r="C121" s="16" t="s">
        <v>9</v>
      </c>
      <c r="D121" s="16" t="s">
        <v>49</v>
      </c>
      <c r="E121" s="17" t="s">
        <v>14</v>
      </c>
      <c r="F121" s="16"/>
      <c r="G121" s="11">
        <f>G122</f>
        <v>20983.200000000001</v>
      </c>
      <c r="H121" s="3"/>
      <c r="I121" s="2"/>
      <c r="J121" s="2"/>
      <c r="K121" s="2"/>
      <c r="L121" s="2"/>
      <c r="M121" s="2"/>
      <c r="N121" s="2"/>
      <c r="O121" s="2"/>
      <c r="P121" s="2"/>
      <c r="Q121" s="2"/>
    </row>
    <row r="122" spans="1:17" ht="24.6" customHeight="1" x14ac:dyDescent="0.25">
      <c r="A122" s="10" t="s">
        <v>15</v>
      </c>
      <c r="B122" s="16" t="s">
        <v>44</v>
      </c>
      <c r="C122" s="16" t="s">
        <v>9</v>
      </c>
      <c r="D122" s="16" t="s">
        <v>49</v>
      </c>
      <c r="E122" s="17" t="s">
        <v>16</v>
      </c>
      <c r="F122" s="16"/>
      <c r="G122" s="11">
        <f>G123+G124+G125</f>
        <v>20983.200000000001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1:17" ht="92.25" customHeight="1" x14ac:dyDescent="0.25">
      <c r="A123" s="10" t="s">
        <v>17</v>
      </c>
      <c r="B123" s="16" t="s">
        <v>44</v>
      </c>
      <c r="C123" s="16" t="s">
        <v>9</v>
      </c>
      <c r="D123" s="16" t="s">
        <v>49</v>
      </c>
      <c r="E123" s="17" t="s">
        <v>16</v>
      </c>
      <c r="F123" s="16" t="s">
        <v>18</v>
      </c>
      <c r="G123" s="11">
        <v>17069.2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ht="39" customHeight="1" x14ac:dyDescent="0.25">
      <c r="A124" s="10" t="s">
        <v>19</v>
      </c>
      <c r="B124" s="16" t="s">
        <v>44</v>
      </c>
      <c r="C124" s="16" t="s">
        <v>9</v>
      </c>
      <c r="D124" s="16" t="s">
        <v>49</v>
      </c>
      <c r="E124" s="17" t="s">
        <v>16</v>
      </c>
      <c r="F124" s="16" t="s">
        <v>20</v>
      </c>
      <c r="G124" s="11">
        <v>3765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17" ht="24" customHeight="1" x14ac:dyDescent="0.25">
      <c r="A125" s="10" t="s">
        <v>21</v>
      </c>
      <c r="B125" s="16" t="s">
        <v>44</v>
      </c>
      <c r="C125" s="16" t="s">
        <v>9</v>
      </c>
      <c r="D125" s="16" t="s">
        <v>49</v>
      </c>
      <c r="E125" s="17" t="s">
        <v>16</v>
      </c>
      <c r="F125" s="16" t="s">
        <v>22</v>
      </c>
      <c r="G125" s="11">
        <v>149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17" ht="24" customHeight="1" x14ac:dyDescent="0.25">
      <c r="A126" s="10" t="s">
        <v>27</v>
      </c>
      <c r="B126" s="16" t="s">
        <v>44</v>
      </c>
      <c r="C126" s="16" t="s">
        <v>9</v>
      </c>
      <c r="D126" s="16" t="s">
        <v>28</v>
      </c>
      <c r="E126" s="17"/>
      <c r="F126" s="16"/>
      <c r="G126" s="11">
        <f>G127</f>
        <v>1179.5999999999999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ht="24" customHeight="1" x14ac:dyDescent="0.25">
      <c r="A127" s="36" t="s">
        <v>13</v>
      </c>
      <c r="B127" s="16" t="s">
        <v>44</v>
      </c>
      <c r="C127" s="16" t="s">
        <v>9</v>
      </c>
      <c r="D127" s="16" t="s">
        <v>28</v>
      </c>
      <c r="E127" s="17" t="s">
        <v>14</v>
      </c>
      <c r="F127" s="16"/>
      <c r="G127" s="11">
        <f>G128+G133+G131</f>
        <v>1179.5999999999999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ht="24" customHeight="1" x14ac:dyDescent="0.25">
      <c r="A128" s="10" t="s">
        <v>384</v>
      </c>
      <c r="B128" s="16" t="s">
        <v>44</v>
      </c>
      <c r="C128" s="16" t="s">
        <v>9</v>
      </c>
      <c r="D128" s="16" t="s">
        <v>28</v>
      </c>
      <c r="E128" s="17" t="s">
        <v>385</v>
      </c>
      <c r="F128" s="16"/>
      <c r="G128" s="11">
        <f>G129+G130</f>
        <v>1137.5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ht="31.5" x14ac:dyDescent="0.25">
      <c r="A129" s="10" t="s">
        <v>19</v>
      </c>
      <c r="B129" s="16" t="s">
        <v>44</v>
      </c>
      <c r="C129" s="16" t="s">
        <v>9</v>
      </c>
      <c r="D129" s="16" t="s">
        <v>28</v>
      </c>
      <c r="E129" s="17" t="s">
        <v>385</v>
      </c>
      <c r="F129" s="16" t="s">
        <v>20</v>
      </c>
      <c r="G129" s="11">
        <v>841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ht="18" customHeight="1" x14ac:dyDescent="0.25">
      <c r="A130" s="10" t="s">
        <v>421</v>
      </c>
      <c r="B130" s="16" t="s">
        <v>44</v>
      </c>
      <c r="C130" s="16" t="s">
        <v>9</v>
      </c>
      <c r="D130" s="16" t="s">
        <v>28</v>
      </c>
      <c r="E130" s="17" t="s">
        <v>385</v>
      </c>
      <c r="F130" s="16" t="s">
        <v>22</v>
      </c>
      <c r="G130" s="11">
        <v>296.5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ht="15.75" x14ac:dyDescent="0.25">
      <c r="A131" s="36" t="s">
        <v>32</v>
      </c>
      <c r="B131" s="16" t="s">
        <v>44</v>
      </c>
      <c r="C131" s="16" t="s">
        <v>9</v>
      </c>
      <c r="D131" s="16" t="s">
        <v>28</v>
      </c>
      <c r="E131" s="17" t="s">
        <v>33</v>
      </c>
      <c r="F131" s="16"/>
      <c r="G131" s="11">
        <f>G132</f>
        <v>29.3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ht="31.5" x14ac:dyDescent="0.25">
      <c r="A132" s="36" t="s">
        <v>19</v>
      </c>
      <c r="B132" s="16" t="s">
        <v>44</v>
      </c>
      <c r="C132" s="16" t="s">
        <v>9</v>
      </c>
      <c r="D132" s="16" t="s">
        <v>28</v>
      </c>
      <c r="E132" s="17" t="s">
        <v>33</v>
      </c>
      <c r="F132" s="16" t="s">
        <v>20</v>
      </c>
      <c r="G132" s="11">
        <v>29.3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ht="35.65" customHeight="1" x14ac:dyDescent="0.25">
      <c r="A133" s="10" t="s">
        <v>50</v>
      </c>
      <c r="B133" s="16" t="s">
        <v>44</v>
      </c>
      <c r="C133" s="16" t="s">
        <v>9</v>
      </c>
      <c r="D133" s="16" t="s">
        <v>28</v>
      </c>
      <c r="E133" s="17" t="s">
        <v>51</v>
      </c>
      <c r="F133" s="16"/>
      <c r="G133" s="11">
        <f>G134</f>
        <v>12.8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35.65" customHeight="1" x14ac:dyDescent="0.25">
      <c r="A134" s="10" t="s">
        <v>19</v>
      </c>
      <c r="B134" s="16" t="s">
        <v>44</v>
      </c>
      <c r="C134" s="16" t="s">
        <v>9</v>
      </c>
      <c r="D134" s="16" t="s">
        <v>28</v>
      </c>
      <c r="E134" s="17" t="s">
        <v>51</v>
      </c>
      <c r="F134" s="16" t="s">
        <v>20</v>
      </c>
      <c r="G134" s="11">
        <v>12.8</v>
      </c>
      <c r="H134" s="3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43.15" customHeight="1" x14ac:dyDescent="0.25">
      <c r="A135" s="10" t="s">
        <v>52</v>
      </c>
      <c r="B135" s="16" t="s">
        <v>53</v>
      </c>
      <c r="C135" s="16"/>
      <c r="D135" s="16"/>
      <c r="E135" s="17"/>
      <c r="F135" s="16"/>
      <c r="G135" s="11">
        <f>G136+G220+G238+G273+G324+G331+G337+G374+G258</f>
        <v>724195.6</v>
      </c>
      <c r="H135" s="6"/>
      <c r="I135" s="2"/>
      <c r="J135" s="2"/>
      <c r="K135" s="2"/>
      <c r="L135" s="2"/>
      <c r="M135" s="2"/>
      <c r="N135" s="2"/>
      <c r="O135" s="2"/>
      <c r="P135" s="2"/>
      <c r="Q135" s="2"/>
    </row>
    <row r="136" spans="1:17" ht="26.25" customHeight="1" x14ac:dyDescent="0.25">
      <c r="A136" s="10" t="s">
        <v>168</v>
      </c>
      <c r="B136" s="16" t="s">
        <v>53</v>
      </c>
      <c r="C136" s="16" t="s">
        <v>9</v>
      </c>
      <c r="D136" s="16" t="s">
        <v>10</v>
      </c>
      <c r="E136" s="17"/>
      <c r="F136" s="16"/>
      <c r="G136" s="11">
        <f>G137+G157+G149+G153</f>
        <v>165168.80000000005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ht="57" customHeight="1" x14ac:dyDescent="0.25">
      <c r="A137" s="18" t="s">
        <v>275</v>
      </c>
      <c r="B137" s="16" t="s">
        <v>53</v>
      </c>
      <c r="C137" s="16" t="s">
        <v>9</v>
      </c>
      <c r="D137" s="16" t="s">
        <v>54</v>
      </c>
      <c r="E137" s="17"/>
      <c r="F137" s="16"/>
      <c r="G137" s="11">
        <f>G138+G142</f>
        <v>57997.600000000006</v>
      </c>
      <c r="H137" s="3"/>
      <c r="I137" s="2"/>
      <c r="J137" s="2"/>
      <c r="K137" s="2"/>
      <c r="L137" s="2"/>
      <c r="M137" s="2"/>
      <c r="N137" s="2"/>
      <c r="O137" s="2"/>
      <c r="P137" s="2"/>
      <c r="Q137" s="2"/>
    </row>
    <row r="138" spans="1:17" ht="31.5" x14ac:dyDescent="0.25">
      <c r="A138" s="10" t="s">
        <v>315</v>
      </c>
      <c r="B138" s="16" t="s">
        <v>53</v>
      </c>
      <c r="C138" s="16" t="s">
        <v>9</v>
      </c>
      <c r="D138" s="16" t="s">
        <v>54</v>
      </c>
      <c r="E138" s="17" t="s">
        <v>271</v>
      </c>
      <c r="F138" s="16"/>
      <c r="G138" s="11">
        <f>G139</f>
        <v>650.4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1:17" ht="15.75" x14ac:dyDescent="0.25">
      <c r="A139" s="19" t="s">
        <v>359</v>
      </c>
      <c r="B139" s="16" t="s">
        <v>53</v>
      </c>
      <c r="C139" s="16" t="s">
        <v>9</v>
      </c>
      <c r="D139" s="16" t="s">
        <v>54</v>
      </c>
      <c r="E139" s="17" t="s">
        <v>356</v>
      </c>
      <c r="F139" s="16"/>
      <c r="G139" s="11">
        <f>G140</f>
        <v>650.4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1:17" ht="39.6" customHeight="1" x14ac:dyDescent="0.25">
      <c r="A140" s="10" t="s">
        <v>55</v>
      </c>
      <c r="B140" s="16" t="s">
        <v>53</v>
      </c>
      <c r="C140" s="16" t="s">
        <v>9</v>
      </c>
      <c r="D140" s="16" t="s">
        <v>54</v>
      </c>
      <c r="E140" s="17" t="s">
        <v>355</v>
      </c>
      <c r="F140" s="16"/>
      <c r="G140" s="11">
        <f>G141</f>
        <v>650.4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1:17" ht="78.75" customHeight="1" x14ac:dyDescent="0.25">
      <c r="A141" s="10" t="s">
        <v>17</v>
      </c>
      <c r="B141" s="16" t="s">
        <v>53</v>
      </c>
      <c r="C141" s="16" t="s">
        <v>9</v>
      </c>
      <c r="D141" s="16" t="s">
        <v>54</v>
      </c>
      <c r="E141" s="17" t="s">
        <v>355</v>
      </c>
      <c r="F141" s="16" t="s">
        <v>18</v>
      </c>
      <c r="G141" s="11">
        <v>650.4</v>
      </c>
      <c r="H141" s="3"/>
      <c r="I141" s="2"/>
      <c r="J141" s="2"/>
      <c r="K141" s="2"/>
      <c r="L141" s="2"/>
      <c r="M141" s="2"/>
      <c r="N141" s="2"/>
      <c r="O141" s="2"/>
      <c r="P141" s="2"/>
      <c r="Q141" s="2"/>
    </row>
    <row r="142" spans="1:17" ht="26.25" customHeight="1" x14ac:dyDescent="0.25">
      <c r="A142" s="10" t="s">
        <v>13</v>
      </c>
      <c r="B142" s="16" t="s">
        <v>53</v>
      </c>
      <c r="C142" s="16" t="s">
        <v>9</v>
      </c>
      <c r="D142" s="16" t="s">
        <v>54</v>
      </c>
      <c r="E142" s="17" t="s">
        <v>14</v>
      </c>
      <c r="F142" s="16"/>
      <c r="G142" s="11">
        <f>G143+G147</f>
        <v>57347.200000000004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1:17" ht="26.25" customHeight="1" x14ac:dyDescent="0.25">
      <c r="A143" s="10" t="s">
        <v>15</v>
      </c>
      <c r="B143" s="16" t="s">
        <v>53</v>
      </c>
      <c r="C143" s="16" t="s">
        <v>9</v>
      </c>
      <c r="D143" s="16" t="s">
        <v>54</v>
      </c>
      <c r="E143" s="17" t="s">
        <v>16</v>
      </c>
      <c r="F143" s="16"/>
      <c r="G143" s="11">
        <f>G144+G145+G146</f>
        <v>56904.800000000003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1:17" ht="78.75" customHeight="1" x14ac:dyDescent="0.25">
      <c r="A144" s="10" t="s">
        <v>17</v>
      </c>
      <c r="B144" s="16" t="s">
        <v>53</v>
      </c>
      <c r="C144" s="16" t="s">
        <v>9</v>
      </c>
      <c r="D144" s="16" t="s">
        <v>54</v>
      </c>
      <c r="E144" s="17" t="s">
        <v>16</v>
      </c>
      <c r="F144" s="16" t="s">
        <v>18</v>
      </c>
      <c r="G144" s="11">
        <v>46638.400000000001</v>
      </c>
      <c r="H144" s="3"/>
      <c r="I144" s="2"/>
      <c r="J144" s="2"/>
      <c r="K144" s="2"/>
      <c r="L144" s="2"/>
      <c r="M144" s="2"/>
      <c r="N144" s="2"/>
      <c r="O144" s="2"/>
      <c r="P144" s="2"/>
      <c r="Q144" s="2"/>
    </row>
    <row r="145" spans="1:17" ht="39.6" customHeight="1" x14ac:dyDescent="0.25">
      <c r="A145" s="10" t="s">
        <v>19</v>
      </c>
      <c r="B145" s="16" t="s">
        <v>53</v>
      </c>
      <c r="C145" s="16" t="s">
        <v>9</v>
      </c>
      <c r="D145" s="16" t="s">
        <v>54</v>
      </c>
      <c r="E145" s="17" t="s">
        <v>16</v>
      </c>
      <c r="F145" s="16" t="s">
        <v>20</v>
      </c>
      <c r="G145" s="11">
        <v>10211.4</v>
      </c>
      <c r="H145" s="3"/>
      <c r="I145" s="2"/>
      <c r="J145" s="2"/>
      <c r="K145" s="2"/>
      <c r="L145" s="2"/>
      <c r="M145" s="2"/>
      <c r="N145" s="2"/>
      <c r="O145" s="2"/>
      <c r="P145" s="2"/>
      <c r="Q145" s="2"/>
    </row>
    <row r="146" spans="1:17" ht="28.15" customHeight="1" x14ac:dyDescent="0.25">
      <c r="A146" s="10" t="s">
        <v>21</v>
      </c>
      <c r="B146" s="16" t="s">
        <v>53</v>
      </c>
      <c r="C146" s="16" t="s">
        <v>9</v>
      </c>
      <c r="D146" s="16" t="s">
        <v>54</v>
      </c>
      <c r="E146" s="17" t="s">
        <v>16</v>
      </c>
      <c r="F146" s="16" t="s">
        <v>22</v>
      </c>
      <c r="G146" s="11">
        <v>55</v>
      </c>
      <c r="H146" s="3"/>
      <c r="I146" s="2"/>
      <c r="J146" s="2"/>
      <c r="K146" s="2"/>
      <c r="L146" s="2"/>
      <c r="M146" s="2"/>
      <c r="N146" s="2"/>
      <c r="O146" s="2"/>
      <c r="P146" s="2"/>
      <c r="Q146" s="2"/>
    </row>
    <row r="147" spans="1:17" ht="31.5" x14ac:dyDescent="0.25">
      <c r="A147" s="10" t="s">
        <v>486</v>
      </c>
      <c r="B147" s="16" t="s">
        <v>53</v>
      </c>
      <c r="C147" s="16" t="s">
        <v>9</v>
      </c>
      <c r="D147" s="16" t="s">
        <v>54</v>
      </c>
      <c r="E147" s="17" t="s">
        <v>487</v>
      </c>
      <c r="F147" s="16"/>
      <c r="G147" s="11">
        <f>G148</f>
        <v>442.4</v>
      </c>
      <c r="H147" s="3"/>
      <c r="I147" s="2"/>
      <c r="J147" s="2"/>
      <c r="K147" s="2"/>
      <c r="L147" s="2"/>
      <c r="M147" s="2"/>
      <c r="N147" s="2"/>
      <c r="O147" s="2"/>
      <c r="P147" s="2"/>
      <c r="Q147" s="2"/>
    </row>
    <row r="148" spans="1:17" ht="78.75" x14ac:dyDescent="0.25">
      <c r="A148" s="10" t="s">
        <v>17</v>
      </c>
      <c r="B148" s="16" t="s">
        <v>53</v>
      </c>
      <c r="C148" s="16" t="s">
        <v>9</v>
      </c>
      <c r="D148" s="16" t="s">
        <v>54</v>
      </c>
      <c r="E148" s="17" t="s">
        <v>487</v>
      </c>
      <c r="F148" s="16" t="s">
        <v>18</v>
      </c>
      <c r="G148" s="11">
        <v>442.4</v>
      </c>
      <c r="H148" s="3"/>
      <c r="I148" s="2"/>
      <c r="J148" s="2"/>
      <c r="K148" s="2"/>
      <c r="L148" s="2"/>
      <c r="M148" s="2"/>
      <c r="N148" s="2"/>
      <c r="O148" s="2"/>
      <c r="P148" s="2"/>
      <c r="Q148" s="2"/>
    </row>
    <row r="149" spans="1:17" ht="23.25" customHeight="1" x14ac:dyDescent="0.25">
      <c r="A149" s="10" t="s">
        <v>57</v>
      </c>
      <c r="B149" s="16" t="s">
        <v>53</v>
      </c>
      <c r="C149" s="16" t="s">
        <v>9</v>
      </c>
      <c r="D149" s="16" t="s">
        <v>58</v>
      </c>
      <c r="E149" s="17"/>
      <c r="F149" s="16"/>
      <c r="G149" s="11">
        <f>G150</f>
        <v>65.099999999999994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1:17" ht="23.25" customHeight="1" x14ac:dyDescent="0.25">
      <c r="A150" s="10" t="s">
        <v>184</v>
      </c>
      <c r="B150" s="16" t="s">
        <v>53</v>
      </c>
      <c r="C150" s="16" t="s">
        <v>9</v>
      </c>
      <c r="D150" s="16" t="s">
        <v>58</v>
      </c>
      <c r="E150" s="17" t="s">
        <v>14</v>
      </c>
      <c r="F150" s="16"/>
      <c r="G150" s="11">
        <f>G151</f>
        <v>65.099999999999994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1:17" ht="54" customHeight="1" x14ac:dyDescent="0.25">
      <c r="A151" s="10" t="s">
        <v>267</v>
      </c>
      <c r="B151" s="16" t="s">
        <v>53</v>
      </c>
      <c r="C151" s="16" t="s">
        <v>9</v>
      </c>
      <c r="D151" s="16" t="s">
        <v>58</v>
      </c>
      <c r="E151" s="17" t="s">
        <v>320</v>
      </c>
      <c r="F151" s="16"/>
      <c r="G151" s="11">
        <f>G152</f>
        <v>65.099999999999994</v>
      </c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1:17" ht="40.700000000000003" customHeight="1" x14ac:dyDescent="0.25">
      <c r="A152" s="10" t="s">
        <v>19</v>
      </c>
      <c r="B152" s="16" t="s">
        <v>53</v>
      </c>
      <c r="C152" s="16" t="s">
        <v>9</v>
      </c>
      <c r="D152" s="16" t="s">
        <v>58</v>
      </c>
      <c r="E152" s="17" t="s">
        <v>320</v>
      </c>
      <c r="F152" s="16" t="s">
        <v>20</v>
      </c>
      <c r="G152" s="11">
        <v>65.099999999999994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ht="21" customHeight="1" x14ac:dyDescent="0.25">
      <c r="A153" s="10" t="s">
        <v>488</v>
      </c>
      <c r="B153" s="16" t="s">
        <v>53</v>
      </c>
      <c r="C153" s="16" t="s">
        <v>9</v>
      </c>
      <c r="D153" s="16" t="s">
        <v>116</v>
      </c>
      <c r="E153" s="17"/>
      <c r="F153" s="16"/>
      <c r="G153" s="11">
        <f>G154</f>
        <v>2098.9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ht="23.25" customHeight="1" x14ac:dyDescent="0.25">
      <c r="A154" s="10" t="s">
        <v>184</v>
      </c>
      <c r="B154" s="16" t="s">
        <v>53</v>
      </c>
      <c r="C154" s="16" t="s">
        <v>9</v>
      </c>
      <c r="D154" s="16" t="s">
        <v>116</v>
      </c>
      <c r="E154" s="17" t="s">
        <v>14</v>
      </c>
      <c r="F154" s="16"/>
      <c r="G154" s="11">
        <f>G155</f>
        <v>2098.9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ht="27" customHeight="1" x14ac:dyDescent="0.25">
      <c r="A155" s="10" t="s">
        <v>490</v>
      </c>
      <c r="B155" s="16" t="s">
        <v>53</v>
      </c>
      <c r="C155" s="16" t="s">
        <v>9</v>
      </c>
      <c r="D155" s="16" t="s">
        <v>116</v>
      </c>
      <c r="E155" s="17" t="s">
        <v>489</v>
      </c>
      <c r="F155" s="16"/>
      <c r="G155" s="11">
        <f>G156</f>
        <v>2098.9</v>
      </c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ht="24" customHeight="1" x14ac:dyDescent="0.25">
      <c r="A156" s="10" t="s">
        <v>491</v>
      </c>
      <c r="B156" s="16" t="s">
        <v>53</v>
      </c>
      <c r="C156" s="16" t="s">
        <v>9</v>
      </c>
      <c r="D156" s="16" t="s">
        <v>116</v>
      </c>
      <c r="E156" s="17" t="s">
        <v>489</v>
      </c>
      <c r="F156" s="16" t="s">
        <v>22</v>
      </c>
      <c r="G156" s="11">
        <v>2098.9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1:17" ht="26.25" customHeight="1" x14ac:dyDescent="0.25">
      <c r="A157" s="10" t="s">
        <v>27</v>
      </c>
      <c r="B157" s="16" t="s">
        <v>53</v>
      </c>
      <c r="C157" s="16" t="s">
        <v>9</v>
      </c>
      <c r="D157" s="16" t="s">
        <v>28</v>
      </c>
      <c r="E157" s="17"/>
      <c r="F157" s="16"/>
      <c r="G157" s="11">
        <f>G161+G158+G181+G171+G178+G166</f>
        <v>105007.20000000003</v>
      </c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1:17" ht="52.5" customHeight="1" x14ac:dyDescent="0.25">
      <c r="A158" s="10" t="s">
        <v>67</v>
      </c>
      <c r="B158" s="16" t="s">
        <v>53</v>
      </c>
      <c r="C158" s="16" t="s">
        <v>9</v>
      </c>
      <c r="D158" s="16" t="s">
        <v>28</v>
      </c>
      <c r="E158" s="17" t="s">
        <v>354</v>
      </c>
      <c r="F158" s="16"/>
      <c r="G158" s="11">
        <f>G159+G160</f>
        <v>2616.6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1:17" ht="89.25" customHeight="1" x14ac:dyDescent="0.25">
      <c r="A159" s="10" t="s">
        <v>17</v>
      </c>
      <c r="B159" s="16" t="s">
        <v>53</v>
      </c>
      <c r="C159" s="16" t="s">
        <v>9</v>
      </c>
      <c r="D159" s="16" t="s">
        <v>28</v>
      </c>
      <c r="E159" s="17" t="s">
        <v>354</v>
      </c>
      <c r="F159" s="16" t="s">
        <v>18</v>
      </c>
      <c r="G159" s="11">
        <v>2528.1999999999998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1:17" ht="47.85" customHeight="1" x14ac:dyDescent="0.25">
      <c r="A160" s="10" t="s">
        <v>19</v>
      </c>
      <c r="B160" s="16" t="s">
        <v>53</v>
      </c>
      <c r="C160" s="16" t="s">
        <v>9</v>
      </c>
      <c r="D160" s="16" t="s">
        <v>28</v>
      </c>
      <c r="E160" s="17" t="s">
        <v>354</v>
      </c>
      <c r="F160" s="16" t="s">
        <v>20</v>
      </c>
      <c r="G160" s="11">
        <v>88.4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1:17" ht="26.25" customHeight="1" x14ac:dyDescent="0.25">
      <c r="A161" s="10" t="s">
        <v>59</v>
      </c>
      <c r="B161" s="16" t="s">
        <v>53</v>
      </c>
      <c r="C161" s="16" t="s">
        <v>9</v>
      </c>
      <c r="D161" s="16" t="s">
        <v>28</v>
      </c>
      <c r="E161" s="17" t="s">
        <v>60</v>
      </c>
      <c r="F161" s="16"/>
      <c r="G161" s="11">
        <f>G162</f>
        <v>3441.7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1:17" ht="26.25" customHeight="1" x14ac:dyDescent="0.25">
      <c r="A162" s="10" t="s">
        <v>61</v>
      </c>
      <c r="B162" s="16" t="s">
        <v>53</v>
      </c>
      <c r="C162" s="16" t="s">
        <v>9</v>
      </c>
      <c r="D162" s="16" t="s">
        <v>28</v>
      </c>
      <c r="E162" s="17" t="s">
        <v>62</v>
      </c>
      <c r="F162" s="16"/>
      <c r="G162" s="11">
        <f>G163</f>
        <v>3441.7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1:17" ht="26.25" customHeight="1" x14ac:dyDescent="0.25">
      <c r="A163" s="10" t="s">
        <v>63</v>
      </c>
      <c r="B163" s="16" t="s">
        <v>53</v>
      </c>
      <c r="C163" s="16" t="s">
        <v>9</v>
      </c>
      <c r="D163" s="16" t="s">
        <v>28</v>
      </c>
      <c r="E163" s="17" t="s">
        <v>64</v>
      </c>
      <c r="F163" s="16"/>
      <c r="G163" s="11">
        <f>G164</f>
        <v>3441.7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1:17" ht="56.25" customHeight="1" x14ac:dyDescent="0.25">
      <c r="A164" s="10" t="s">
        <v>65</v>
      </c>
      <c r="B164" s="16" t="s">
        <v>53</v>
      </c>
      <c r="C164" s="16" t="s">
        <v>9</v>
      </c>
      <c r="D164" s="16" t="s">
        <v>28</v>
      </c>
      <c r="E164" s="17" t="s">
        <v>66</v>
      </c>
      <c r="F164" s="16"/>
      <c r="G164" s="11">
        <f>G165</f>
        <v>3441.7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1:17" ht="87.75" customHeight="1" x14ac:dyDescent="0.25">
      <c r="A165" s="10" t="s">
        <v>17</v>
      </c>
      <c r="B165" s="16" t="s">
        <v>53</v>
      </c>
      <c r="C165" s="16" t="s">
        <v>9</v>
      </c>
      <c r="D165" s="16" t="s">
        <v>28</v>
      </c>
      <c r="E165" s="17" t="s">
        <v>66</v>
      </c>
      <c r="F165" s="16" t="s">
        <v>18</v>
      </c>
      <c r="G165" s="11">
        <v>3441.7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1:17" ht="54" customHeight="1" x14ac:dyDescent="0.25">
      <c r="A166" s="10" t="s">
        <v>386</v>
      </c>
      <c r="B166" s="16" t="s">
        <v>53</v>
      </c>
      <c r="C166" s="16" t="s">
        <v>9</v>
      </c>
      <c r="D166" s="16" t="s">
        <v>28</v>
      </c>
      <c r="E166" s="17" t="s">
        <v>76</v>
      </c>
      <c r="F166" s="16"/>
      <c r="G166" s="11">
        <f>G167</f>
        <v>45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1:17" ht="36.950000000000003" customHeight="1" x14ac:dyDescent="0.25">
      <c r="A167" s="10" t="s">
        <v>77</v>
      </c>
      <c r="B167" s="16" t="s">
        <v>53</v>
      </c>
      <c r="C167" s="16" t="s">
        <v>9</v>
      </c>
      <c r="D167" s="16" t="s">
        <v>28</v>
      </c>
      <c r="E167" s="17" t="s">
        <v>78</v>
      </c>
      <c r="F167" s="16"/>
      <c r="G167" s="11">
        <f>G168</f>
        <v>45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1:17" ht="36.950000000000003" customHeight="1" x14ac:dyDescent="0.25">
      <c r="A168" s="10" t="s">
        <v>79</v>
      </c>
      <c r="B168" s="16" t="s">
        <v>53</v>
      </c>
      <c r="C168" s="16" t="s">
        <v>9</v>
      </c>
      <c r="D168" s="16" t="s">
        <v>28</v>
      </c>
      <c r="E168" s="17" t="s">
        <v>80</v>
      </c>
      <c r="F168" s="16"/>
      <c r="G168" s="11">
        <f>G169</f>
        <v>45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1:17" ht="21.75" customHeight="1" x14ac:dyDescent="0.25">
      <c r="A169" s="10" t="s">
        <v>81</v>
      </c>
      <c r="B169" s="16" t="s">
        <v>53</v>
      </c>
      <c r="C169" s="16" t="s">
        <v>9</v>
      </c>
      <c r="D169" s="16" t="s">
        <v>28</v>
      </c>
      <c r="E169" s="17" t="s">
        <v>82</v>
      </c>
      <c r="F169" s="16"/>
      <c r="G169" s="11">
        <f>G170</f>
        <v>45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1:17" ht="36.950000000000003" customHeight="1" x14ac:dyDescent="0.25">
      <c r="A170" s="10" t="s">
        <v>73</v>
      </c>
      <c r="B170" s="16" t="s">
        <v>53</v>
      </c>
      <c r="C170" s="16" t="s">
        <v>9</v>
      </c>
      <c r="D170" s="16" t="s">
        <v>28</v>
      </c>
      <c r="E170" s="17" t="s">
        <v>83</v>
      </c>
      <c r="F170" s="16" t="s">
        <v>20</v>
      </c>
      <c r="G170" s="11">
        <v>45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1:17" ht="57.6" customHeight="1" x14ac:dyDescent="0.25">
      <c r="A171" s="10" t="s">
        <v>253</v>
      </c>
      <c r="B171" s="16" t="s">
        <v>53</v>
      </c>
      <c r="C171" s="16" t="s">
        <v>9</v>
      </c>
      <c r="D171" s="16" t="s">
        <v>28</v>
      </c>
      <c r="E171" s="17" t="s">
        <v>84</v>
      </c>
      <c r="F171" s="16"/>
      <c r="G171" s="11">
        <f>G172</f>
        <v>150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1:17" ht="38.1" customHeight="1" x14ac:dyDescent="0.25">
      <c r="A172" s="10" t="s">
        <v>85</v>
      </c>
      <c r="B172" s="16" t="s">
        <v>53</v>
      </c>
      <c r="C172" s="16" t="s">
        <v>9</v>
      </c>
      <c r="D172" s="16" t="s">
        <v>28</v>
      </c>
      <c r="E172" s="17" t="s">
        <v>86</v>
      </c>
      <c r="F172" s="16"/>
      <c r="G172" s="11">
        <f>G173</f>
        <v>150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1:17" ht="42.6" customHeight="1" x14ac:dyDescent="0.25">
      <c r="A173" s="10" t="s">
        <v>87</v>
      </c>
      <c r="B173" s="16" t="s">
        <v>53</v>
      </c>
      <c r="C173" s="16" t="s">
        <v>9</v>
      </c>
      <c r="D173" s="16" t="s">
        <v>28</v>
      </c>
      <c r="E173" s="17" t="s">
        <v>88</v>
      </c>
      <c r="F173" s="16"/>
      <c r="G173" s="11">
        <f>G174</f>
        <v>150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1:17" ht="26.25" customHeight="1" x14ac:dyDescent="0.25">
      <c r="A174" s="10" t="s">
        <v>81</v>
      </c>
      <c r="B174" s="16" t="s">
        <v>53</v>
      </c>
      <c r="C174" s="16" t="s">
        <v>9</v>
      </c>
      <c r="D174" s="16" t="s">
        <v>28</v>
      </c>
      <c r="E174" s="17" t="s">
        <v>89</v>
      </c>
      <c r="F174" s="16"/>
      <c r="G174" s="11">
        <f>G175</f>
        <v>150</v>
      </c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ht="38.450000000000003" customHeight="1" x14ac:dyDescent="0.25">
      <c r="A175" s="10" t="s">
        <v>19</v>
      </c>
      <c r="B175" s="16" t="s">
        <v>53</v>
      </c>
      <c r="C175" s="16" t="s">
        <v>9</v>
      </c>
      <c r="D175" s="16" t="s">
        <v>28</v>
      </c>
      <c r="E175" s="17" t="s">
        <v>90</v>
      </c>
      <c r="F175" s="16" t="s">
        <v>20</v>
      </c>
      <c r="G175" s="11">
        <v>150</v>
      </c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1:17" ht="47.25" x14ac:dyDescent="0.25">
      <c r="A176" s="10" t="s">
        <v>479</v>
      </c>
      <c r="B176" s="16" t="s">
        <v>53</v>
      </c>
      <c r="C176" s="16" t="s">
        <v>9</v>
      </c>
      <c r="D176" s="16" t="s">
        <v>28</v>
      </c>
      <c r="E176" s="17" t="s">
        <v>480</v>
      </c>
      <c r="F176" s="16"/>
      <c r="G176" s="11">
        <f>G177</f>
        <v>1533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1:17" ht="31.5" x14ac:dyDescent="0.25">
      <c r="A177" s="10" t="s">
        <v>481</v>
      </c>
      <c r="B177" s="16" t="s">
        <v>53</v>
      </c>
      <c r="C177" s="16" t="s">
        <v>9</v>
      </c>
      <c r="D177" s="16" t="s">
        <v>28</v>
      </c>
      <c r="E177" s="17" t="s">
        <v>482</v>
      </c>
      <c r="F177" s="16"/>
      <c r="G177" s="11">
        <f>G178</f>
        <v>1533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1:17" ht="30.75" customHeight="1" x14ac:dyDescent="0.25">
      <c r="A178" s="10" t="s">
        <v>418</v>
      </c>
      <c r="B178" s="16" t="s">
        <v>53</v>
      </c>
      <c r="C178" s="16" t="s">
        <v>9</v>
      </c>
      <c r="D178" s="16" t="s">
        <v>28</v>
      </c>
      <c r="E178" s="17" t="s">
        <v>419</v>
      </c>
      <c r="F178" s="16"/>
      <c r="G178" s="11">
        <f>G179+G180</f>
        <v>1533</v>
      </c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1:17" ht="19.5" customHeight="1" x14ac:dyDescent="0.25">
      <c r="A179" s="10" t="s">
        <v>420</v>
      </c>
      <c r="B179" s="16" t="s">
        <v>53</v>
      </c>
      <c r="C179" s="16" t="s">
        <v>9</v>
      </c>
      <c r="D179" s="16" t="s">
        <v>28</v>
      </c>
      <c r="E179" s="17" t="s">
        <v>419</v>
      </c>
      <c r="F179" s="16" t="s">
        <v>18</v>
      </c>
      <c r="G179" s="11">
        <v>1391.4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1:17" ht="32.25" customHeight="1" x14ac:dyDescent="0.25">
      <c r="A180" s="10" t="s">
        <v>148</v>
      </c>
      <c r="B180" s="16" t="s">
        <v>53</v>
      </c>
      <c r="C180" s="16" t="s">
        <v>9</v>
      </c>
      <c r="D180" s="16" t="s">
        <v>28</v>
      </c>
      <c r="E180" s="17" t="s">
        <v>419</v>
      </c>
      <c r="F180" s="16" t="s">
        <v>149</v>
      </c>
      <c r="G180" s="11">
        <v>141.6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1:17" ht="26.65" customHeight="1" x14ac:dyDescent="0.25">
      <c r="A181" s="10" t="s">
        <v>13</v>
      </c>
      <c r="B181" s="16" t="s">
        <v>53</v>
      </c>
      <c r="C181" s="16" t="s">
        <v>9</v>
      </c>
      <c r="D181" s="16" t="s">
        <v>28</v>
      </c>
      <c r="E181" s="17" t="s">
        <v>14</v>
      </c>
      <c r="F181" s="16"/>
      <c r="G181" s="11">
        <f>G186+G205+G208+G211+G213+G182+G215+G217+G203+G193+G196+G184+G191+G198+G200</f>
        <v>97220.900000000023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1:17" ht="39" customHeight="1" x14ac:dyDescent="0.25">
      <c r="A182" s="10" t="s">
        <v>31</v>
      </c>
      <c r="B182" s="16" t="s">
        <v>53</v>
      </c>
      <c r="C182" s="16" t="s">
        <v>9</v>
      </c>
      <c r="D182" s="16" t="s">
        <v>28</v>
      </c>
      <c r="E182" s="17" t="s">
        <v>42</v>
      </c>
      <c r="F182" s="16"/>
      <c r="G182" s="11">
        <f>G183</f>
        <v>405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1:17" ht="26.65" customHeight="1" x14ac:dyDescent="0.25">
      <c r="A183" s="10" t="s">
        <v>21</v>
      </c>
      <c r="B183" s="16" t="s">
        <v>53</v>
      </c>
      <c r="C183" s="16" t="s">
        <v>9</v>
      </c>
      <c r="D183" s="16" t="s">
        <v>28</v>
      </c>
      <c r="E183" s="17" t="s">
        <v>42</v>
      </c>
      <c r="F183" s="16" t="s">
        <v>22</v>
      </c>
      <c r="G183" s="11">
        <v>405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1:17" ht="31.5" x14ac:dyDescent="0.25">
      <c r="A184" s="10" t="s">
        <v>492</v>
      </c>
      <c r="B184" s="16" t="s">
        <v>53</v>
      </c>
      <c r="C184" s="16" t="s">
        <v>9</v>
      </c>
      <c r="D184" s="16" t="s">
        <v>28</v>
      </c>
      <c r="E184" s="17" t="s">
        <v>493</v>
      </c>
      <c r="F184" s="16"/>
      <c r="G184" s="11">
        <f>G185</f>
        <v>998.9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1:17" ht="78.75" x14ac:dyDescent="0.25">
      <c r="A185" s="10" t="s">
        <v>17</v>
      </c>
      <c r="B185" s="16" t="s">
        <v>53</v>
      </c>
      <c r="C185" s="16" t="s">
        <v>9</v>
      </c>
      <c r="D185" s="16" t="s">
        <v>28</v>
      </c>
      <c r="E185" s="17" t="s">
        <v>493</v>
      </c>
      <c r="F185" s="16" t="s">
        <v>18</v>
      </c>
      <c r="G185" s="11">
        <v>998.9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1:17" ht="26.25" customHeight="1" x14ac:dyDescent="0.25">
      <c r="A186" s="10" t="s">
        <v>29</v>
      </c>
      <c r="B186" s="16" t="s">
        <v>53</v>
      </c>
      <c r="C186" s="16" t="s">
        <v>9</v>
      </c>
      <c r="D186" s="16" t="s">
        <v>28</v>
      </c>
      <c r="E186" s="17" t="s">
        <v>30</v>
      </c>
      <c r="F186" s="16"/>
      <c r="G186" s="11">
        <f>G187+G188+G190+G189</f>
        <v>65111.399999999994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1:17" ht="90" customHeight="1" x14ac:dyDescent="0.25">
      <c r="A187" s="10" t="s">
        <v>17</v>
      </c>
      <c r="B187" s="16" t="s">
        <v>53</v>
      </c>
      <c r="C187" s="16" t="s">
        <v>9</v>
      </c>
      <c r="D187" s="16" t="s">
        <v>28</v>
      </c>
      <c r="E187" s="17" t="s">
        <v>30</v>
      </c>
      <c r="F187" s="16" t="s">
        <v>18</v>
      </c>
      <c r="G187" s="11">
        <v>57632.7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1:17" ht="40.15" customHeight="1" x14ac:dyDescent="0.25">
      <c r="A188" s="10" t="s">
        <v>19</v>
      </c>
      <c r="B188" s="16" t="s">
        <v>53</v>
      </c>
      <c r="C188" s="16" t="s">
        <v>9</v>
      </c>
      <c r="D188" s="16" t="s">
        <v>28</v>
      </c>
      <c r="E188" s="17" t="s">
        <v>30</v>
      </c>
      <c r="F188" s="16" t="s">
        <v>20</v>
      </c>
      <c r="G188" s="11">
        <v>1435</v>
      </c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1:17" ht="40.15" customHeight="1" x14ac:dyDescent="0.25">
      <c r="A189" s="10" t="s">
        <v>73</v>
      </c>
      <c r="B189" s="16" t="s">
        <v>53</v>
      </c>
      <c r="C189" s="16" t="s">
        <v>9</v>
      </c>
      <c r="D189" s="16" t="s">
        <v>28</v>
      </c>
      <c r="E189" s="17" t="s">
        <v>30</v>
      </c>
      <c r="F189" s="16" t="s">
        <v>74</v>
      </c>
      <c r="G189" s="11">
        <v>6041.7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1:17" ht="24" customHeight="1" x14ac:dyDescent="0.25">
      <c r="A190" s="10" t="s">
        <v>360</v>
      </c>
      <c r="B190" s="16" t="s">
        <v>53</v>
      </c>
      <c r="C190" s="16" t="s">
        <v>9</v>
      </c>
      <c r="D190" s="16" t="s">
        <v>28</v>
      </c>
      <c r="E190" s="17" t="s">
        <v>30</v>
      </c>
      <c r="F190" s="16" t="s">
        <v>22</v>
      </c>
      <c r="G190" s="11">
        <v>2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1:17" ht="31.5" x14ac:dyDescent="0.25">
      <c r="A191" s="10" t="s">
        <v>494</v>
      </c>
      <c r="B191" s="16" t="s">
        <v>53</v>
      </c>
      <c r="C191" s="16" t="s">
        <v>9</v>
      </c>
      <c r="D191" s="16" t="s">
        <v>28</v>
      </c>
      <c r="E191" s="17" t="s">
        <v>495</v>
      </c>
      <c r="F191" s="16"/>
      <c r="G191" s="11">
        <f>G192</f>
        <v>1230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1:17" ht="78.75" x14ac:dyDescent="0.25">
      <c r="A192" s="10" t="s">
        <v>17</v>
      </c>
      <c r="B192" s="16" t="s">
        <v>53</v>
      </c>
      <c r="C192" s="16" t="s">
        <v>9</v>
      </c>
      <c r="D192" s="16" t="s">
        <v>28</v>
      </c>
      <c r="E192" s="17" t="s">
        <v>495</v>
      </c>
      <c r="F192" s="16" t="s">
        <v>18</v>
      </c>
      <c r="G192" s="11">
        <v>1230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1:17" ht="27.95" customHeight="1" x14ac:dyDescent="0.25">
      <c r="A193" s="10" t="s">
        <v>384</v>
      </c>
      <c r="B193" s="16" t="s">
        <v>53</v>
      </c>
      <c r="C193" s="16" t="s">
        <v>9</v>
      </c>
      <c r="D193" s="16" t="s">
        <v>28</v>
      </c>
      <c r="E193" s="17" t="s">
        <v>385</v>
      </c>
      <c r="F193" s="16"/>
      <c r="G193" s="11">
        <f>G194+G195</f>
        <v>16208.5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1:17" ht="40.15" customHeight="1" x14ac:dyDescent="0.25">
      <c r="A194" s="10" t="s">
        <v>19</v>
      </c>
      <c r="B194" s="16" t="s">
        <v>53</v>
      </c>
      <c r="C194" s="16" t="s">
        <v>9</v>
      </c>
      <c r="D194" s="16" t="s">
        <v>28</v>
      </c>
      <c r="E194" s="17" t="s">
        <v>385</v>
      </c>
      <c r="F194" s="16" t="s">
        <v>20</v>
      </c>
      <c r="G194" s="11">
        <v>15871.8</v>
      </c>
      <c r="H194" s="6"/>
      <c r="I194" s="2"/>
      <c r="J194" s="2"/>
      <c r="K194" s="2"/>
      <c r="L194" s="2"/>
      <c r="M194" s="2"/>
      <c r="N194" s="2"/>
      <c r="O194" s="2"/>
      <c r="P194" s="2"/>
      <c r="Q194" s="2"/>
    </row>
    <row r="195" spans="1:17" ht="21.75" customHeight="1" x14ac:dyDescent="0.25">
      <c r="A195" s="10" t="s">
        <v>421</v>
      </c>
      <c r="B195" s="16" t="s">
        <v>53</v>
      </c>
      <c r="C195" s="16" t="s">
        <v>9</v>
      </c>
      <c r="D195" s="16" t="s">
        <v>28</v>
      </c>
      <c r="E195" s="17" t="s">
        <v>385</v>
      </c>
      <c r="F195" s="16" t="s">
        <v>22</v>
      </c>
      <c r="G195" s="11">
        <v>336.7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1:17" ht="21.75" customHeight="1" x14ac:dyDescent="0.25">
      <c r="A196" s="10" t="s">
        <v>32</v>
      </c>
      <c r="B196" s="16" t="s">
        <v>53</v>
      </c>
      <c r="C196" s="16" t="s">
        <v>9</v>
      </c>
      <c r="D196" s="16" t="s">
        <v>28</v>
      </c>
      <c r="E196" s="17" t="s">
        <v>33</v>
      </c>
      <c r="F196" s="16"/>
      <c r="G196" s="11">
        <f>G197</f>
        <v>122.7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1:17" ht="31.5" x14ac:dyDescent="0.25">
      <c r="A197" s="10" t="s">
        <v>19</v>
      </c>
      <c r="B197" s="16" t="s">
        <v>53</v>
      </c>
      <c r="C197" s="16" t="s">
        <v>9</v>
      </c>
      <c r="D197" s="16" t="s">
        <v>28</v>
      </c>
      <c r="E197" s="17" t="s">
        <v>33</v>
      </c>
      <c r="F197" s="16" t="s">
        <v>20</v>
      </c>
      <c r="G197" s="11">
        <v>122.7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1:17" ht="63" x14ac:dyDescent="0.25">
      <c r="A198" s="10" t="s">
        <v>496</v>
      </c>
      <c r="B198" s="16" t="s">
        <v>53</v>
      </c>
      <c r="C198" s="16" t="s">
        <v>9</v>
      </c>
      <c r="D198" s="16" t="s">
        <v>28</v>
      </c>
      <c r="E198" s="17" t="s">
        <v>497</v>
      </c>
      <c r="F198" s="16"/>
      <c r="G198" s="11">
        <f>G199</f>
        <v>407.6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1:17" ht="78.75" x14ac:dyDescent="0.25">
      <c r="A199" s="10" t="s">
        <v>17</v>
      </c>
      <c r="B199" s="16" t="s">
        <v>53</v>
      </c>
      <c r="C199" s="16" t="s">
        <v>9</v>
      </c>
      <c r="D199" s="16" t="s">
        <v>28</v>
      </c>
      <c r="E199" s="17" t="s">
        <v>497</v>
      </c>
      <c r="F199" s="16" t="s">
        <v>18</v>
      </c>
      <c r="G199" s="11">
        <v>407.6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1:17" ht="47.25" x14ac:dyDescent="0.25">
      <c r="A200" s="10" t="s">
        <v>498</v>
      </c>
      <c r="B200" s="16" t="s">
        <v>53</v>
      </c>
      <c r="C200" s="16" t="s">
        <v>9</v>
      </c>
      <c r="D200" s="16" t="s">
        <v>28</v>
      </c>
      <c r="E200" s="17" t="s">
        <v>499</v>
      </c>
      <c r="F200" s="16"/>
      <c r="G200" s="11">
        <f>G201+G202</f>
        <v>240.6</v>
      </c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1:17" ht="78.75" x14ac:dyDescent="0.25">
      <c r="A201" s="10" t="s">
        <v>17</v>
      </c>
      <c r="B201" s="16" t="s">
        <v>53</v>
      </c>
      <c r="C201" s="16" t="s">
        <v>9</v>
      </c>
      <c r="D201" s="16" t="s">
        <v>28</v>
      </c>
      <c r="E201" s="17" t="s">
        <v>499</v>
      </c>
      <c r="F201" s="16" t="s">
        <v>18</v>
      </c>
      <c r="G201" s="11">
        <v>197.5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1:17" ht="31.5" x14ac:dyDescent="0.25">
      <c r="A202" s="10" t="s">
        <v>19</v>
      </c>
      <c r="B202" s="16" t="s">
        <v>53</v>
      </c>
      <c r="C202" s="16" t="s">
        <v>9</v>
      </c>
      <c r="D202" s="16" t="s">
        <v>28</v>
      </c>
      <c r="E202" s="17" t="s">
        <v>499</v>
      </c>
      <c r="F202" s="16" t="s">
        <v>20</v>
      </c>
      <c r="G202" s="11">
        <v>43.1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1:17" ht="38.1" customHeight="1" x14ac:dyDescent="0.25">
      <c r="A203" s="10" t="s">
        <v>50</v>
      </c>
      <c r="B203" s="16" t="s">
        <v>53</v>
      </c>
      <c r="C203" s="16" t="s">
        <v>9</v>
      </c>
      <c r="D203" s="16" t="s">
        <v>28</v>
      </c>
      <c r="E203" s="17" t="s">
        <v>51</v>
      </c>
      <c r="F203" s="16"/>
      <c r="G203" s="11">
        <f>G204</f>
        <v>38.799999999999997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1:17" ht="39.6" customHeight="1" x14ac:dyDescent="0.25">
      <c r="A204" s="10" t="s">
        <v>19</v>
      </c>
      <c r="B204" s="16" t="s">
        <v>53</v>
      </c>
      <c r="C204" s="16" t="s">
        <v>9</v>
      </c>
      <c r="D204" s="16" t="s">
        <v>28</v>
      </c>
      <c r="E204" s="17" t="s">
        <v>51</v>
      </c>
      <c r="F204" s="16" t="s">
        <v>20</v>
      </c>
      <c r="G204" s="11">
        <v>38.799999999999997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1:17" ht="53.65" customHeight="1" x14ac:dyDescent="0.25">
      <c r="A205" s="10" t="s">
        <v>68</v>
      </c>
      <c r="B205" s="16" t="s">
        <v>53</v>
      </c>
      <c r="C205" s="16" t="s">
        <v>9</v>
      </c>
      <c r="D205" s="16" t="s">
        <v>28</v>
      </c>
      <c r="E205" s="17" t="s">
        <v>350</v>
      </c>
      <c r="F205" s="16"/>
      <c r="G205" s="11">
        <f>G206+G207</f>
        <v>1314.1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1:17" ht="86.25" customHeight="1" x14ac:dyDescent="0.25">
      <c r="A206" s="10" t="s">
        <v>17</v>
      </c>
      <c r="B206" s="16" t="s">
        <v>53</v>
      </c>
      <c r="C206" s="16" t="s">
        <v>9</v>
      </c>
      <c r="D206" s="16" t="s">
        <v>28</v>
      </c>
      <c r="E206" s="17" t="s">
        <v>350</v>
      </c>
      <c r="F206" s="16" t="s">
        <v>18</v>
      </c>
      <c r="G206" s="11">
        <v>1203.5999999999999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1:17" ht="39" customHeight="1" x14ac:dyDescent="0.25">
      <c r="A207" s="10" t="s">
        <v>19</v>
      </c>
      <c r="B207" s="16" t="s">
        <v>53</v>
      </c>
      <c r="C207" s="16" t="s">
        <v>9</v>
      </c>
      <c r="D207" s="16" t="s">
        <v>28</v>
      </c>
      <c r="E207" s="17" t="s">
        <v>350</v>
      </c>
      <c r="F207" s="16" t="s">
        <v>20</v>
      </c>
      <c r="G207" s="11">
        <v>110.5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1:17" ht="39" customHeight="1" x14ac:dyDescent="0.25">
      <c r="A208" s="10" t="s">
        <v>69</v>
      </c>
      <c r="B208" s="16" t="s">
        <v>53</v>
      </c>
      <c r="C208" s="16" t="s">
        <v>9</v>
      </c>
      <c r="D208" s="16" t="s">
        <v>28</v>
      </c>
      <c r="E208" s="17" t="s">
        <v>351</v>
      </c>
      <c r="F208" s="16"/>
      <c r="G208" s="11">
        <f>G209+G210</f>
        <v>665.5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1:17" ht="90.95" customHeight="1" x14ac:dyDescent="0.25">
      <c r="A209" s="10" t="s">
        <v>17</v>
      </c>
      <c r="B209" s="16" t="s">
        <v>53</v>
      </c>
      <c r="C209" s="16" t="s">
        <v>9</v>
      </c>
      <c r="D209" s="16" t="s">
        <v>28</v>
      </c>
      <c r="E209" s="17" t="s">
        <v>351</v>
      </c>
      <c r="F209" s="16" t="s">
        <v>18</v>
      </c>
      <c r="G209" s="11">
        <v>493.3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1:17" ht="44.25" customHeight="1" x14ac:dyDescent="0.25">
      <c r="A210" s="10" t="s">
        <v>19</v>
      </c>
      <c r="B210" s="16" t="s">
        <v>53</v>
      </c>
      <c r="C210" s="16" t="s">
        <v>9</v>
      </c>
      <c r="D210" s="16" t="s">
        <v>28</v>
      </c>
      <c r="E210" s="17" t="s">
        <v>351</v>
      </c>
      <c r="F210" s="16" t="s">
        <v>20</v>
      </c>
      <c r="G210" s="11">
        <v>172.2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1:17" ht="44.25" customHeight="1" x14ac:dyDescent="0.25">
      <c r="A211" s="10" t="s">
        <v>70</v>
      </c>
      <c r="B211" s="16" t="s">
        <v>53</v>
      </c>
      <c r="C211" s="16" t="s">
        <v>9</v>
      </c>
      <c r="D211" s="16" t="s">
        <v>28</v>
      </c>
      <c r="E211" s="17" t="s">
        <v>352</v>
      </c>
      <c r="F211" s="16"/>
      <c r="G211" s="11">
        <f>G212</f>
        <v>212.1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1:17" ht="44.25" customHeight="1" x14ac:dyDescent="0.25">
      <c r="A212" s="10" t="s">
        <v>19</v>
      </c>
      <c r="B212" s="16" t="s">
        <v>53</v>
      </c>
      <c r="C212" s="16" t="s">
        <v>9</v>
      </c>
      <c r="D212" s="16" t="s">
        <v>28</v>
      </c>
      <c r="E212" s="17" t="s">
        <v>352</v>
      </c>
      <c r="F212" s="16" t="s">
        <v>20</v>
      </c>
      <c r="G212" s="11">
        <v>212.1</v>
      </c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 ht="56.1" customHeight="1" x14ac:dyDescent="0.25">
      <c r="A213" s="10" t="s">
        <v>71</v>
      </c>
      <c r="B213" s="16" t="s">
        <v>53</v>
      </c>
      <c r="C213" s="16" t="s">
        <v>9</v>
      </c>
      <c r="D213" s="16" t="s">
        <v>28</v>
      </c>
      <c r="E213" s="17" t="s">
        <v>321</v>
      </c>
      <c r="F213" s="16"/>
      <c r="G213" s="11">
        <f>G214</f>
        <v>1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1:17" ht="81.95" customHeight="1" x14ac:dyDescent="0.25">
      <c r="A214" s="10" t="s">
        <v>17</v>
      </c>
      <c r="B214" s="16" t="s">
        <v>53</v>
      </c>
      <c r="C214" s="16" t="s">
        <v>9</v>
      </c>
      <c r="D214" s="16" t="s">
        <v>28</v>
      </c>
      <c r="E214" s="17" t="s">
        <v>321</v>
      </c>
      <c r="F214" s="16">
        <v>100</v>
      </c>
      <c r="G214" s="11">
        <v>1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1:17" ht="66.400000000000006" customHeight="1" x14ac:dyDescent="0.25">
      <c r="A215" s="10" t="s">
        <v>72</v>
      </c>
      <c r="B215" s="16" t="s">
        <v>53</v>
      </c>
      <c r="C215" s="16" t="s">
        <v>9</v>
      </c>
      <c r="D215" s="16" t="s">
        <v>28</v>
      </c>
      <c r="E215" s="17" t="s">
        <v>322</v>
      </c>
      <c r="F215" s="16"/>
      <c r="G215" s="11">
        <f>G216</f>
        <v>5440.1</v>
      </c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1:17" ht="44.25" customHeight="1" x14ac:dyDescent="0.25">
      <c r="A216" s="10" t="s">
        <v>73</v>
      </c>
      <c r="B216" s="16" t="s">
        <v>53</v>
      </c>
      <c r="C216" s="16" t="s">
        <v>9</v>
      </c>
      <c r="D216" s="16" t="s">
        <v>28</v>
      </c>
      <c r="E216" s="17" t="s">
        <v>322</v>
      </c>
      <c r="F216" s="16" t="s">
        <v>74</v>
      </c>
      <c r="G216" s="11">
        <v>5440.1</v>
      </c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1:17" ht="44.25" customHeight="1" x14ac:dyDescent="0.25">
      <c r="A217" s="36" t="s">
        <v>75</v>
      </c>
      <c r="B217" s="16" t="s">
        <v>53</v>
      </c>
      <c r="C217" s="16" t="s">
        <v>9</v>
      </c>
      <c r="D217" s="16" t="s">
        <v>28</v>
      </c>
      <c r="E217" s="17" t="s">
        <v>409</v>
      </c>
      <c r="F217" s="16"/>
      <c r="G217" s="11">
        <f>G218+G219</f>
        <v>4824.6000000000004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1:17" ht="92.25" customHeight="1" x14ac:dyDescent="0.25">
      <c r="A218" s="10" t="s">
        <v>17</v>
      </c>
      <c r="B218" s="16" t="s">
        <v>53</v>
      </c>
      <c r="C218" s="16" t="s">
        <v>9</v>
      </c>
      <c r="D218" s="16" t="s">
        <v>28</v>
      </c>
      <c r="E218" s="17" t="s">
        <v>409</v>
      </c>
      <c r="F218" s="16" t="s">
        <v>18</v>
      </c>
      <c r="G218" s="11">
        <v>2336.1999999999998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1:17" ht="42" customHeight="1" x14ac:dyDescent="0.25">
      <c r="A219" s="10" t="s">
        <v>19</v>
      </c>
      <c r="B219" s="16" t="s">
        <v>53</v>
      </c>
      <c r="C219" s="16" t="s">
        <v>9</v>
      </c>
      <c r="D219" s="16" t="s">
        <v>28</v>
      </c>
      <c r="E219" s="17" t="s">
        <v>409</v>
      </c>
      <c r="F219" s="16" t="s">
        <v>20</v>
      </c>
      <c r="G219" s="11">
        <v>2488.4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1:17" ht="44.65" customHeight="1" x14ac:dyDescent="0.25">
      <c r="A220" s="36" t="s">
        <v>101</v>
      </c>
      <c r="B220" s="16" t="s">
        <v>53</v>
      </c>
      <c r="C220" s="16" t="s">
        <v>49</v>
      </c>
      <c r="D220" s="16" t="s">
        <v>10</v>
      </c>
      <c r="E220" s="17"/>
      <c r="F220" s="16"/>
      <c r="G220" s="11">
        <f>G227+G234+G221</f>
        <v>20210.8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1:17" s="2" customFormat="1" ht="20.100000000000001" customHeight="1" x14ac:dyDescent="0.25">
      <c r="A221" s="36" t="s">
        <v>365</v>
      </c>
      <c r="B221" s="16" t="s">
        <v>53</v>
      </c>
      <c r="C221" s="16" t="s">
        <v>49</v>
      </c>
      <c r="D221" s="16" t="s">
        <v>102</v>
      </c>
      <c r="E221" s="16"/>
      <c r="F221" s="16"/>
      <c r="G221" s="11">
        <f>G222</f>
        <v>33.6</v>
      </c>
    </row>
    <row r="222" spans="1:17" s="2" customFormat="1" ht="89.25" customHeight="1" x14ac:dyDescent="0.25">
      <c r="A222" s="36" t="s">
        <v>366</v>
      </c>
      <c r="B222" s="16" t="s">
        <v>53</v>
      </c>
      <c r="C222" s="16" t="s">
        <v>49</v>
      </c>
      <c r="D222" s="16" t="s">
        <v>102</v>
      </c>
      <c r="E222" s="16" t="s">
        <v>367</v>
      </c>
      <c r="F222" s="16"/>
      <c r="G222" s="11">
        <f>G223</f>
        <v>33.6</v>
      </c>
    </row>
    <row r="223" spans="1:17" s="2" customFormat="1" ht="55.15" customHeight="1" x14ac:dyDescent="0.25">
      <c r="A223" s="10" t="s">
        <v>368</v>
      </c>
      <c r="B223" s="16" t="s">
        <v>53</v>
      </c>
      <c r="C223" s="16" t="s">
        <v>49</v>
      </c>
      <c r="D223" s="16" t="s">
        <v>102</v>
      </c>
      <c r="E223" s="16" t="s">
        <v>369</v>
      </c>
      <c r="F223" s="16"/>
      <c r="G223" s="11">
        <f>G224</f>
        <v>33.6</v>
      </c>
    </row>
    <row r="224" spans="1:17" s="2" customFormat="1" ht="51.75" customHeight="1" x14ac:dyDescent="0.25">
      <c r="A224" s="10" t="s">
        <v>370</v>
      </c>
      <c r="B224" s="16" t="s">
        <v>53</v>
      </c>
      <c r="C224" s="16" t="s">
        <v>49</v>
      </c>
      <c r="D224" s="16" t="s">
        <v>102</v>
      </c>
      <c r="E224" s="16" t="s">
        <v>371</v>
      </c>
      <c r="F224" s="16"/>
      <c r="G224" s="11">
        <f>G225</f>
        <v>33.6</v>
      </c>
    </row>
    <row r="225" spans="1:17" s="2" customFormat="1" ht="41.45" customHeight="1" x14ac:dyDescent="0.25">
      <c r="A225" s="36" t="s">
        <v>372</v>
      </c>
      <c r="B225" s="16" t="s">
        <v>53</v>
      </c>
      <c r="C225" s="16" t="s">
        <v>49</v>
      </c>
      <c r="D225" s="16" t="s">
        <v>102</v>
      </c>
      <c r="E225" s="16" t="s">
        <v>373</v>
      </c>
      <c r="F225" s="16"/>
      <c r="G225" s="11">
        <f>G226</f>
        <v>33.6</v>
      </c>
    </row>
    <row r="226" spans="1:17" s="2" customFormat="1" ht="34.15" customHeight="1" x14ac:dyDescent="0.25">
      <c r="A226" s="10" t="s">
        <v>19</v>
      </c>
      <c r="B226" s="16" t="s">
        <v>53</v>
      </c>
      <c r="C226" s="16" t="s">
        <v>49</v>
      </c>
      <c r="D226" s="16" t="s">
        <v>102</v>
      </c>
      <c r="E226" s="16" t="s">
        <v>373</v>
      </c>
      <c r="F226" s="16" t="s">
        <v>20</v>
      </c>
      <c r="G226" s="11">
        <v>33.6</v>
      </c>
    </row>
    <row r="227" spans="1:17" ht="57.75" customHeight="1" x14ac:dyDescent="0.25">
      <c r="A227" s="10" t="s">
        <v>277</v>
      </c>
      <c r="B227" s="16" t="s">
        <v>53</v>
      </c>
      <c r="C227" s="16" t="s">
        <v>49</v>
      </c>
      <c r="D227" s="16" t="s">
        <v>147</v>
      </c>
      <c r="E227" s="17"/>
      <c r="F227" s="16"/>
      <c r="G227" s="11">
        <f>G228</f>
        <v>8915.5</v>
      </c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1:17" ht="26.65" customHeight="1" x14ac:dyDescent="0.25">
      <c r="A228" s="10" t="s">
        <v>13</v>
      </c>
      <c r="B228" s="16" t="s">
        <v>53</v>
      </c>
      <c r="C228" s="16" t="s">
        <v>49</v>
      </c>
      <c r="D228" s="16" t="s">
        <v>147</v>
      </c>
      <c r="E228" s="17" t="s">
        <v>14</v>
      </c>
      <c r="F228" s="16"/>
      <c r="G228" s="11">
        <f>G229+G232</f>
        <v>8915.5</v>
      </c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1:17" ht="43.15" customHeight="1" x14ac:dyDescent="0.25">
      <c r="A229" s="36" t="s">
        <v>103</v>
      </c>
      <c r="B229" s="16" t="s">
        <v>53</v>
      </c>
      <c r="C229" s="16" t="s">
        <v>49</v>
      </c>
      <c r="D229" s="16" t="s">
        <v>147</v>
      </c>
      <c r="E229" s="17" t="s">
        <v>104</v>
      </c>
      <c r="F229" s="16"/>
      <c r="G229" s="11">
        <f>G230+G231</f>
        <v>8016.9</v>
      </c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1:17" ht="85.7" customHeight="1" x14ac:dyDescent="0.25">
      <c r="A230" s="10" t="s">
        <v>17</v>
      </c>
      <c r="B230" s="16" t="s">
        <v>53</v>
      </c>
      <c r="C230" s="16" t="s">
        <v>49</v>
      </c>
      <c r="D230" s="16" t="s">
        <v>147</v>
      </c>
      <c r="E230" s="17" t="s">
        <v>104</v>
      </c>
      <c r="F230" s="16" t="s">
        <v>18</v>
      </c>
      <c r="G230" s="11">
        <v>7810.9</v>
      </c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1:17" ht="31.5" x14ac:dyDescent="0.25">
      <c r="A231" s="10" t="s">
        <v>19</v>
      </c>
      <c r="B231" s="16" t="s">
        <v>53</v>
      </c>
      <c r="C231" s="16" t="s">
        <v>49</v>
      </c>
      <c r="D231" s="16" t="s">
        <v>147</v>
      </c>
      <c r="E231" s="17" t="s">
        <v>104</v>
      </c>
      <c r="F231" s="16" t="s">
        <v>20</v>
      </c>
      <c r="G231" s="11">
        <v>206</v>
      </c>
      <c r="H231" s="3"/>
      <c r="I231" s="2"/>
      <c r="J231" s="2"/>
      <c r="K231" s="2"/>
      <c r="L231" s="2"/>
      <c r="M231" s="2"/>
      <c r="N231" s="2"/>
      <c r="O231" s="2"/>
      <c r="P231" s="2"/>
      <c r="Q231" s="2"/>
    </row>
    <row r="232" spans="1:17" ht="38.450000000000003" customHeight="1" x14ac:dyDescent="0.25">
      <c r="A232" s="10" t="s">
        <v>282</v>
      </c>
      <c r="B232" s="16" t="s">
        <v>53</v>
      </c>
      <c r="C232" s="16" t="s">
        <v>49</v>
      </c>
      <c r="D232" s="16" t="s">
        <v>147</v>
      </c>
      <c r="E232" s="17" t="s">
        <v>281</v>
      </c>
      <c r="F232" s="16"/>
      <c r="G232" s="11">
        <f>G233</f>
        <v>898.6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46.15" customHeight="1" x14ac:dyDescent="0.25">
      <c r="A233" s="10" t="s">
        <v>19</v>
      </c>
      <c r="B233" s="16" t="s">
        <v>53</v>
      </c>
      <c r="C233" s="16" t="s">
        <v>49</v>
      </c>
      <c r="D233" s="16" t="s">
        <v>147</v>
      </c>
      <c r="E233" s="17" t="s">
        <v>281</v>
      </c>
      <c r="F233" s="16" t="s">
        <v>20</v>
      </c>
      <c r="G233" s="11">
        <v>898.6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17" ht="43.15" customHeight="1" x14ac:dyDescent="0.25">
      <c r="A234" s="10" t="s">
        <v>105</v>
      </c>
      <c r="B234" s="16" t="s">
        <v>53</v>
      </c>
      <c r="C234" s="16" t="s">
        <v>49</v>
      </c>
      <c r="D234" s="16" t="s">
        <v>35</v>
      </c>
      <c r="E234" s="17"/>
      <c r="F234" s="16"/>
      <c r="G234" s="11">
        <f>G235</f>
        <v>11261.7</v>
      </c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1:17" ht="28.15" customHeight="1" x14ac:dyDescent="0.25">
      <c r="A235" s="10" t="s">
        <v>13</v>
      </c>
      <c r="B235" s="16" t="s">
        <v>53</v>
      </c>
      <c r="C235" s="16" t="s">
        <v>49</v>
      </c>
      <c r="D235" s="16" t="s">
        <v>35</v>
      </c>
      <c r="E235" s="16" t="s">
        <v>14</v>
      </c>
      <c r="F235" s="16"/>
      <c r="G235" s="11">
        <f>G236</f>
        <v>11261.7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1:17" ht="28.15" customHeight="1" x14ac:dyDescent="0.25">
      <c r="A236" s="10" t="s">
        <v>29</v>
      </c>
      <c r="B236" s="16" t="s">
        <v>53</v>
      </c>
      <c r="C236" s="16" t="s">
        <v>49</v>
      </c>
      <c r="D236" s="16" t="s">
        <v>35</v>
      </c>
      <c r="E236" s="17" t="s">
        <v>30</v>
      </c>
      <c r="F236" s="16"/>
      <c r="G236" s="11">
        <f>G237</f>
        <v>11261.7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1:17" ht="87" customHeight="1" x14ac:dyDescent="0.25">
      <c r="A237" s="10" t="s">
        <v>17</v>
      </c>
      <c r="B237" s="16" t="s">
        <v>53</v>
      </c>
      <c r="C237" s="16" t="s">
        <v>49</v>
      </c>
      <c r="D237" s="16" t="s">
        <v>35</v>
      </c>
      <c r="E237" s="17" t="s">
        <v>30</v>
      </c>
      <c r="F237" s="16" t="s">
        <v>18</v>
      </c>
      <c r="G237" s="11">
        <v>11261.7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 ht="30" customHeight="1" x14ac:dyDescent="0.25">
      <c r="A238" s="10" t="s">
        <v>106</v>
      </c>
      <c r="B238" s="16" t="s">
        <v>53</v>
      </c>
      <c r="C238" s="16" t="s">
        <v>54</v>
      </c>
      <c r="D238" s="16" t="s">
        <v>10</v>
      </c>
      <c r="E238" s="17"/>
      <c r="F238" s="16"/>
      <c r="G238" s="11">
        <f>G239+G250+G247+G254</f>
        <v>40443.699999999997</v>
      </c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ht="30" customHeight="1" x14ac:dyDescent="0.25">
      <c r="A239" s="20" t="s">
        <v>107</v>
      </c>
      <c r="B239" s="16" t="s">
        <v>53</v>
      </c>
      <c r="C239" s="16" t="s">
        <v>54</v>
      </c>
      <c r="D239" s="16" t="s">
        <v>58</v>
      </c>
      <c r="E239" s="17"/>
      <c r="F239" s="16"/>
      <c r="G239" s="11">
        <f>G240+G242+G244</f>
        <v>1878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ht="137.1" customHeight="1" x14ac:dyDescent="0.25">
      <c r="A240" s="36" t="s">
        <v>251</v>
      </c>
      <c r="B240" s="16" t="s">
        <v>53</v>
      </c>
      <c r="C240" s="16" t="s">
        <v>54</v>
      </c>
      <c r="D240" s="16" t="s">
        <v>58</v>
      </c>
      <c r="E240" s="9" t="s">
        <v>324</v>
      </c>
      <c r="F240" s="16"/>
      <c r="G240" s="11">
        <f>G241</f>
        <v>867.5</v>
      </c>
      <c r="H240" s="2"/>
      <c r="I240" s="3"/>
      <c r="J240" s="2"/>
      <c r="K240" s="2"/>
      <c r="L240" s="2"/>
      <c r="M240" s="2"/>
      <c r="N240" s="2"/>
      <c r="O240" s="2"/>
      <c r="P240" s="2"/>
      <c r="Q240" s="2"/>
    </row>
    <row r="241" spans="1:17" ht="40.9" customHeight="1" x14ac:dyDescent="0.25">
      <c r="A241" s="10" t="s">
        <v>19</v>
      </c>
      <c r="B241" s="16" t="s">
        <v>53</v>
      </c>
      <c r="C241" s="16" t="s">
        <v>54</v>
      </c>
      <c r="D241" s="16" t="s">
        <v>58</v>
      </c>
      <c r="E241" s="9" t="s">
        <v>324</v>
      </c>
      <c r="F241" s="16" t="s">
        <v>20</v>
      </c>
      <c r="G241" s="11">
        <v>867.5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ht="124.15" customHeight="1" x14ac:dyDescent="0.25">
      <c r="A242" s="36" t="s">
        <v>250</v>
      </c>
      <c r="B242" s="16" t="s">
        <v>53</v>
      </c>
      <c r="C242" s="16" t="s">
        <v>54</v>
      </c>
      <c r="D242" s="16" t="s">
        <v>58</v>
      </c>
      <c r="E242" s="9" t="s">
        <v>323</v>
      </c>
      <c r="F242" s="16"/>
      <c r="G242" s="11">
        <f>G243</f>
        <v>635.5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ht="38.450000000000003" customHeight="1" x14ac:dyDescent="0.25">
      <c r="A243" s="10" t="s">
        <v>19</v>
      </c>
      <c r="B243" s="16" t="s">
        <v>53</v>
      </c>
      <c r="C243" s="16" t="s">
        <v>54</v>
      </c>
      <c r="D243" s="16" t="s">
        <v>58</v>
      </c>
      <c r="E243" s="9" t="s">
        <v>323</v>
      </c>
      <c r="F243" s="16" t="s">
        <v>20</v>
      </c>
      <c r="G243" s="11">
        <v>635.5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ht="38.450000000000003" customHeight="1" x14ac:dyDescent="0.25">
      <c r="A244" s="10" t="s">
        <v>13</v>
      </c>
      <c r="B244" s="16" t="s">
        <v>53</v>
      </c>
      <c r="C244" s="16" t="s">
        <v>54</v>
      </c>
      <c r="D244" s="16" t="s">
        <v>58</v>
      </c>
      <c r="E244" s="16" t="s">
        <v>14</v>
      </c>
      <c r="F244" s="16"/>
      <c r="G244" s="11">
        <f>G245</f>
        <v>375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ht="78.75" x14ac:dyDescent="0.25">
      <c r="A245" s="10" t="s">
        <v>500</v>
      </c>
      <c r="B245" s="16" t="s">
        <v>53</v>
      </c>
      <c r="C245" s="16" t="s">
        <v>54</v>
      </c>
      <c r="D245" s="16" t="s">
        <v>58</v>
      </c>
      <c r="E245" s="16" t="s">
        <v>501</v>
      </c>
      <c r="F245" s="16"/>
      <c r="G245" s="11">
        <f>G246</f>
        <v>375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ht="31.5" x14ac:dyDescent="0.25">
      <c r="A246" s="10" t="s">
        <v>19</v>
      </c>
      <c r="B246" s="16" t="s">
        <v>53</v>
      </c>
      <c r="C246" s="16" t="s">
        <v>54</v>
      </c>
      <c r="D246" s="16" t="s">
        <v>58</v>
      </c>
      <c r="E246" s="16" t="s">
        <v>501</v>
      </c>
      <c r="F246" s="16" t="s">
        <v>20</v>
      </c>
      <c r="G246" s="11">
        <v>375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ht="26.25" customHeight="1" x14ac:dyDescent="0.25">
      <c r="A247" s="10" t="s">
        <v>108</v>
      </c>
      <c r="B247" s="16" t="s">
        <v>53</v>
      </c>
      <c r="C247" s="16" t="s">
        <v>54</v>
      </c>
      <c r="D247" s="16" t="s">
        <v>12</v>
      </c>
      <c r="E247" s="9"/>
      <c r="F247" s="16"/>
      <c r="G247" s="11">
        <f>G248</f>
        <v>91.2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ht="42" customHeight="1" x14ac:dyDescent="0.25">
      <c r="A248" s="10" t="s">
        <v>109</v>
      </c>
      <c r="B248" s="16" t="s">
        <v>53</v>
      </c>
      <c r="C248" s="16" t="s">
        <v>54</v>
      </c>
      <c r="D248" s="16" t="s">
        <v>12</v>
      </c>
      <c r="E248" s="9" t="s">
        <v>110</v>
      </c>
      <c r="F248" s="16"/>
      <c r="G248" s="11">
        <f>G249</f>
        <v>91.2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ht="39.6" customHeight="1" x14ac:dyDescent="0.25">
      <c r="A249" s="10" t="s">
        <v>19</v>
      </c>
      <c r="B249" s="16" t="s">
        <v>53</v>
      </c>
      <c r="C249" s="16" t="s">
        <v>54</v>
      </c>
      <c r="D249" s="16" t="s">
        <v>12</v>
      </c>
      <c r="E249" s="9" t="s">
        <v>110</v>
      </c>
      <c r="F249" s="16" t="s">
        <v>20</v>
      </c>
      <c r="G249" s="11">
        <v>91.2</v>
      </c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ht="28.15" customHeight="1" x14ac:dyDescent="0.25">
      <c r="A250" s="10" t="s">
        <v>111</v>
      </c>
      <c r="B250" s="16" t="s">
        <v>53</v>
      </c>
      <c r="C250" s="16" t="s">
        <v>54</v>
      </c>
      <c r="D250" s="16" t="s">
        <v>102</v>
      </c>
      <c r="E250" s="17"/>
      <c r="F250" s="16"/>
      <c r="G250" s="11">
        <f>G251</f>
        <v>35974.5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ht="28.15" customHeight="1" x14ac:dyDescent="0.25">
      <c r="A251" s="10" t="s">
        <v>112</v>
      </c>
      <c r="B251" s="16" t="s">
        <v>53</v>
      </c>
      <c r="C251" s="16" t="s">
        <v>54</v>
      </c>
      <c r="D251" s="16" t="s">
        <v>102</v>
      </c>
      <c r="E251" s="17" t="s">
        <v>113</v>
      </c>
      <c r="F251" s="16"/>
      <c r="G251" s="11">
        <f>G252</f>
        <v>35974.5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ht="56.1" customHeight="1" x14ac:dyDescent="0.25">
      <c r="A252" s="10" t="s">
        <v>471</v>
      </c>
      <c r="B252" s="16" t="s">
        <v>53</v>
      </c>
      <c r="C252" s="16" t="s">
        <v>54</v>
      </c>
      <c r="D252" s="16" t="s">
        <v>102</v>
      </c>
      <c r="E252" s="17" t="s">
        <v>470</v>
      </c>
      <c r="F252" s="16"/>
      <c r="G252" s="11">
        <f>G253</f>
        <v>35974.5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ht="40.15" customHeight="1" x14ac:dyDescent="0.25">
      <c r="A253" s="10" t="s">
        <v>114</v>
      </c>
      <c r="B253" s="16" t="s">
        <v>53</v>
      </c>
      <c r="C253" s="16" t="s">
        <v>54</v>
      </c>
      <c r="D253" s="16" t="s">
        <v>102</v>
      </c>
      <c r="E253" s="17" t="s">
        <v>470</v>
      </c>
      <c r="F253" s="16" t="s">
        <v>20</v>
      </c>
      <c r="G253" s="11">
        <v>35974.5</v>
      </c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ht="37.5" customHeight="1" x14ac:dyDescent="0.25">
      <c r="A254" s="10" t="s">
        <v>403</v>
      </c>
      <c r="B254" s="16" t="s">
        <v>53</v>
      </c>
      <c r="C254" s="16" t="s">
        <v>54</v>
      </c>
      <c r="D254" s="16" t="s">
        <v>404</v>
      </c>
      <c r="E254" s="17"/>
      <c r="F254" s="16"/>
      <c r="G254" s="11">
        <f>G255</f>
        <v>2500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7" ht="18.95" customHeight="1" x14ac:dyDescent="0.25">
      <c r="A255" s="10" t="s">
        <v>422</v>
      </c>
      <c r="B255" s="16" t="s">
        <v>53</v>
      </c>
      <c r="C255" s="16" t="s">
        <v>54</v>
      </c>
      <c r="D255" s="16" t="s">
        <v>404</v>
      </c>
      <c r="E255" s="17" t="s">
        <v>14</v>
      </c>
      <c r="F255" s="16"/>
      <c r="G255" s="11">
        <f>G256</f>
        <v>2500</v>
      </c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1:17" ht="82.5" customHeight="1" x14ac:dyDescent="0.25">
      <c r="A256" s="10" t="s">
        <v>425</v>
      </c>
      <c r="B256" s="16" t="s">
        <v>53</v>
      </c>
      <c r="C256" s="16" t="s">
        <v>54</v>
      </c>
      <c r="D256" s="16" t="s">
        <v>404</v>
      </c>
      <c r="E256" s="17" t="s">
        <v>423</v>
      </c>
      <c r="F256" s="16"/>
      <c r="G256" s="11">
        <f>G257</f>
        <v>2500</v>
      </c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1:17" ht="67.7" customHeight="1" x14ac:dyDescent="0.25">
      <c r="A257" s="10" t="s">
        <v>424</v>
      </c>
      <c r="B257" s="16" t="s">
        <v>53</v>
      </c>
      <c r="C257" s="16" t="s">
        <v>54</v>
      </c>
      <c r="D257" s="16" t="s">
        <v>404</v>
      </c>
      <c r="E257" s="17" t="s">
        <v>423</v>
      </c>
      <c r="F257" s="16" t="s">
        <v>22</v>
      </c>
      <c r="G257" s="11">
        <v>2500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1:17" ht="28.15" customHeight="1" x14ac:dyDescent="0.25">
      <c r="A258" s="36" t="s">
        <v>243</v>
      </c>
      <c r="B258" s="16" t="s">
        <v>53</v>
      </c>
      <c r="C258" s="16" t="s">
        <v>58</v>
      </c>
      <c r="D258" s="16" t="s">
        <v>10</v>
      </c>
      <c r="E258" s="17"/>
      <c r="F258" s="16"/>
      <c r="G258" s="11">
        <f>G259+G269</f>
        <v>22195.7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1:17" ht="28.15" customHeight="1" x14ac:dyDescent="0.25">
      <c r="A259" s="10" t="s">
        <v>248</v>
      </c>
      <c r="B259" s="16" t="s">
        <v>53</v>
      </c>
      <c r="C259" s="16" t="s">
        <v>58</v>
      </c>
      <c r="D259" s="16" t="s">
        <v>9</v>
      </c>
      <c r="E259" s="17"/>
      <c r="F259" s="16"/>
      <c r="G259" s="21">
        <f>G261+G266</f>
        <v>21875.4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1:17" ht="51" customHeight="1" x14ac:dyDescent="0.25">
      <c r="A260" s="10" t="s">
        <v>468</v>
      </c>
      <c r="B260" s="16" t="s">
        <v>53</v>
      </c>
      <c r="C260" s="16" t="s">
        <v>58</v>
      </c>
      <c r="D260" s="16" t="s">
        <v>9</v>
      </c>
      <c r="E260" s="16" t="s">
        <v>431</v>
      </c>
      <c r="F260" s="16"/>
      <c r="G260" s="11">
        <f>G261</f>
        <v>19787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ht="44.25" customHeight="1" x14ac:dyDescent="0.25">
      <c r="A261" s="18" t="s">
        <v>466</v>
      </c>
      <c r="B261" s="16" t="s">
        <v>53</v>
      </c>
      <c r="C261" s="16" t="s">
        <v>58</v>
      </c>
      <c r="D261" s="16" t="s">
        <v>9</v>
      </c>
      <c r="E261" s="17" t="s">
        <v>426</v>
      </c>
      <c r="F261" s="16"/>
      <c r="G261" s="21">
        <f>G262</f>
        <v>19787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1:17" ht="40.700000000000003" customHeight="1" x14ac:dyDescent="0.25">
      <c r="A262" s="10" t="s">
        <v>467</v>
      </c>
      <c r="B262" s="16" t="s">
        <v>53</v>
      </c>
      <c r="C262" s="16" t="s">
        <v>58</v>
      </c>
      <c r="D262" s="16" t="s">
        <v>9</v>
      </c>
      <c r="E262" s="17" t="s">
        <v>465</v>
      </c>
      <c r="F262" s="16"/>
      <c r="G262" s="21">
        <f>G263</f>
        <v>19787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1:17" ht="72" customHeight="1" x14ac:dyDescent="0.25">
      <c r="A263" s="10" t="s">
        <v>249</v>
      </c>
      <c r="B263" s="16" t="s">
        <v>53</v>
      </c>
      <c r="C263" s="16" t="s">
        <v>58</v>
      </c>
      <c r="D263" s="16" t="s">
        <v>9</v>
      </c>
      <c r="E263" s="17" t="s">
        <v>464</v>
      </c>
      <c r="F263" s="16"/>
      <c r="G263" s="21">
        <f>G264</f>
        <v>19787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1:17" ht="42.6" customHeight="1" x14ac:dyDescent="0.25">
      <c r="A264" s="10" t="s">
        <v>73</v>
      </c>
      <c r="B264" s="16" t="s">
        <v>53</v>
      </c>
      <c r="C264" s="16" t="s">
        <v>58</v>
      </c>
      <c r="D264" s="16" t="s">
        <v>9</v>
      </c>
      <c r="E264" s="17" t="s">
        <v>464</v>
      </c>
      <c r="F264" s="16" t="s">
        <v>74</v>
      </c>
      <c r="G264" s="21">
        <v>19787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1:17" ht="25.5" customHeight="1" x14ac:dyDescent="0.25">
      <c r="A265" s="10" t="s">
        <v>13</v>
      </c>
      <c r="B265" s="16" t="s">
        <v>53</v>
      </c>
      <c r="C265" s="16" t="s">
        <v>58</v>
      </c>
      <c r="D265" s="16" t="s">
        <v>9</v>
      </c>
      <c r="E265" s="17" t="s">
        <v>14</v>
      </c>
      <c r="F265" s="16"/>
      <c r="G265" s="21">
        <f>G266</f>
        <v>2088.4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1:17" ht="57.75" customHeight="1" x14ac:dyDescent="0.25">
      <c r="A266" s="10" t="s">
        <v>457</v>
      </c>
      <c r="B266" s="16" t="s">
        <v>53</v>
      </c>
      <c r="C266" s="16" t="s">
        <v>58</v>
      </c>
      <c r="D266" s="16" t="s">
        <v>9</v>
      </c>
      <c r="E266" s="17" t="s">
        <v>455</v>
      </c>
      <c r="F266" s="16"/>
      <c r="G266" s="21">
        <f>G267+G268</f>
        <v>2088.4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1:17" ht="66" customHeight="1" x14ac:dyDescent="0.25">
      <c r="A267" s="10" t="s">
        <v>458</v>
      </c>
      <c r="B267" s="16" t="s">
        <v>53</v>
      </c>
      <c r="C267" s="16" t="s">
        <v>58</v>
      </c>
      <c r="D267" s="16" t="s">
        <v>9</v>
      </c>
      <c r="E267" s="17" t="s">
        <v>531</v>
      </c>
      <c r="F267" s="16" t="s">
        <v>20</v>
      </c>
      <c r="G267" s="21">
        <v>432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1:17" ht="66" customHeight="1" x14ac:dyDescent="0.25">
      <c r="A268" s="10" t="s">
        <v>458</v>
      </c>
      <c r="B268" s="16" t="s">
        <v>53</v>
      </c>
      <c r="C268" s="16" t="s">
        <v>58</v>
      </c>
      <c r="D268" s="16" t="s">
        <v>9</v>
      </c>
      <c r="E268" s="17" t="s">
        <v>455</v>
      </c>
      <c r="F268" s="16" t="s">
        <v>454</v>
      </c>
      <c r="G268" s="21">
        <v>1656.4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1:17" ht="27.95" customHeight="1" x14ac:dyDescent="0.25">
      <c r="A269" s="10" t="s">
        <v>410</v>
      </c>
      <c r="B269" s="16" t="s">
        <v>53</v>
      </c>
      <c r="C269" s="16" t="s">
        <v>58</v>
      </c>
      <c r="D269" s="16" t="s">
        <v>46</v>
      </c>
      <c r="E269" s="17"/>
      <c r="F269" s="16"/>
      <c r="G269" s="21">
        <f>G270</f>
        <v>320.3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 ht="27" customHeight="1" x14ac:dyDescent="0.25">
      <c r="A270" s="10" t="s">
        <v>13</v>
      </c>
      <c r="B270" s="16" t="s">
        <v>53</v>
      </c>
      <c r="C270" s="16" t="s">
        <v>58</v>
      </c>
      <c r="D270" s="16" t="s">
        <v>46</v>
      </c>
      <c r="E270" s="17" t="s">
        <v>14</v>
      </c>
      <c r="F270" s="16"/>
      <c r="G270" s="21">
        <f>G271</f>
        <v>320.3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ht="23.25" customHeight="1" x14ac:dyDescent="0.25">
      <c r="A271" s="10" t="s">
        <v>459</v>
      </c>
      <c r="B271" s="16" t="s">
        <v>53</v>
      </c>
      <c r="C271" s="16" t="s">
        <v>58</v>
      </c>
      <c r="D271" s="16" t="s">
        <v>46</v>
      </c>
      <c r="E271" s="17" t="s">
        <v>456</v>
      </c>
      <c r="F271" s="16"/>
      <c r="G271" s="21">
        <f>G272</f>
        <v>320.3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ht="42.6" customHeight="1" x14ac:dyDescent="0.25">
      <c r="A272" s="10" t="s">
        <v>114</v>
      </c>
      <c r="B272" s="16" t="s">
        <v>53</v>
      </c>
      <c r="C272" s="16" t="s">
        <v>58</v>
      </c>
      <c r="D272" s="16" t="s">
        <v>46</v>
      </c>
      <c r="E272" s="17" t="s">
        <v>456</v>
      </c>
      <c r="F272" s="16" t="s">
        <v>20</v>
      </c>
      <c r="G272" s="21">
        <v>320.3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ht="22.9" customHeight="1" x14ac:dyDescent="0.25">
      <c r="A273" s="9" t="s">
        <v>115</v>
      </c>
      <c r="B273" s="16" t="s">
        <v>53</v>
      </c>
      <c r="C273" s="16" t="s">
        <v>116</v>
      </c>
      <c r="D273" s="16" t="s">
        <v>10</v>
      </c>
      <c r="E273" s="17"/>
      <c r="F273" s="16"/>
      <c r="G273" s="11">
        <f>G274+G302</f>
        <v>149183.79999999999</v>
      </c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ht="22.9" customHeight="1" x14ac:dyDescent="0.25">
      <c r="A274" s="10" t="s">
        <v>117</v>
      </c>
      <c r="B274" s="16" t="s">
        <v>53</v>
      </c>
      <c r="C274" s="16" t="s">
        <v>116</v>
      </c>
      <c r="D274" s="16" t="s">
        <v>116</v>
      </c>
      <c r="E274" s="17"/>
      <c r="F274" s="16"/>
      <c r="G274" s="11">
        <f>G290+G294+G285+G279+G275+G299</f>
        <v>63350.6</v>
      </c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ht="31.5" x14ac:dyDescent="0.25">
      <c r="A275" s="10" t="s">
        <v>504</v>
      </c>
      <c r="B275" s="16" t="s">
        <v>53</v>
      </c>
      <c r="C275" s="16" t="s">
        <v>116</v>
      </c>
      <c r="D275" s="16" t="s">
        <v>116</v>
      </c>
      <c r="E275" s="17" t="s">
        <v>328</v>
      </c>
      <c r="F275" s="16"/>
      <c r="G275" s="11">
        <f>G276</f>
        <v>640</v>
      </c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ht="40.700000000000003" customHeight="1" x14ac:dyDescent="0.25">
      <c r="A276" s="10" t="s">
        <v>502</v>
      </c>
      <c r="B276" s="16" t="s">
        <v>53</v>
      </c>
      <c r="C276" s="16" t="s">
        <v>116</v>
      </c>
      <c r="D276" s="16" t="s">
        <v>116</v>
      </c>
      <c r="E276" s="17" t="s">
        <v>505</v>
      </c>
      <c r="F276" s="16"/>
      <c r="G276" s="11">
        <f>G277</f>
        <v>640</v>
      </c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ht="31.5" x14ac:dyDescent="0.25">
      <c r="A277" s="10" t="s">
        <v>503</v>
      </c>
      <c r="B277" s="16" t="s">
        <v>53</v>
      </c>
      <c r="C277" s="16" t="s">
        <v>116</v>
      </c>
      <c r="D277" s="16" t="s">
        <v>116</v>
      </c>
      <c r="E277" s="17" t="s">
        <v>506</v>
      </c>
      <c r="F277" s="16"/>
      <c r="G277" s="11">
        <f>G278</f>
        <v>640</v>
      </c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ht="36.950000000000003" customHeight="1" x14ac:dyDescent="0.25">
      <c r="A278" s="10" t="s">
        <v>73</v>
      </c>
      <c r="B278" s="16" t="s">
        <v>53</v>
      </c>
      <c r="C278" s="16" t="s">
        <v>116</v>
      </c>
      <c r="D278" s="16" t="s">
        <v>116</v>
      </c>
      <c r="E278" s="17" t="s">
        <v>506</v>
      </c>
      <c r="F278" s="16" t="s">
        <v>74</v>
      </c>
      <c r="G278" s="11">
        <v>640</v>
      </c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ht="27.6" customHeight="1" x14ac:dyDescent="0.25">
      <c r="A279" s="10" t="s">
        <v>119</v>
      </c>
      <c r="B279" s="16" t="s">
        <v>53</v>
      </c>
      <c r="C279" s="16" t="s">
        <v>116</v>
      </c>
      <c r="D279" s="16" t="s">
        <v>116</v>
      </c>
      <c r="E279" s="17" t="s">
        <v>356</v>
      </c>
      <c r="F279" s="16"/>
      <c r="G279" s="11">
        <f>G280</f>
        <v>62313.799999999996</v>
      </c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ht="27.6" customHeight="1" x14ac:dyDescent="0.25">
      <c r="A280" s="10" t="s">
        <v>120</v>
      </c>
      <c r="B280" s="16" t="s">
        <v>53</v>
      </c>
      <c r="C280" s="16" t="s">
        <v>116</v>
      </c>
      <c r="D280" s="16" t="s">
        <v>116</v>
      </c>
      <c r="E280" s="17" t="s">
        <v>364</v>
      </c>
      <c r="F280" s="16"/>
      <c r="G280" s="11">
        <f>G281+G283</f>
        <v>62313.799999999996</v>
      </c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ht="39.6" customHeight="1" x14ac:dyDescent="0.25">
      <c r="A281" s="10" t="s">
        <v>121</v>
      </c>
      <c r="B281" s="16" t="s">
        <v>53</v>
      </c>
      <c r="C281" s="16" t="s">
        <v>116</v>
      </c>
      <c r="D281" s="16" t="s">
        <v>116</v>
      </c>
      <c r="E281" s="17" t="s">
        <v>363</v>
      </c>
      <c r="F281" s="16"/>
      <c r="G281" s="11">
        <f>G282</f>
        <v>2416.6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ht="44.25" customHeight="1" x14ac:dyDescent="0.25">
      <c r="A282" s="10" t="s">
        <v>73</v>
      </c>
      <c r="B282" s="16" t="s">
        <v>53</v>
      </c>
      <c r="C282" s="16" t="s">
        <v>116</v>
      </c>
      <c r="D282" s="16" t="s">
        <v>116</v>
      </c>
      <c r="E282" s="17" t="s">
        <v>363</v>
      </c>
      <c r="F282" s="16">
        <v>600</v>
      </c>
      <c r="G282" s="11">
        <v>2416.6</v>
      </c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ht="38.1" customHeight="1" x14ac:dyDescent="0.25">
      <c r="A283" s="10" t="s">
        <v>122</v>
      </c>
      <c r="B283" s="16" t="s">
        <v>53</v>
      </c>
      <c r="C283" s="16" t="s">
        <v>116</v>
      </c>
      <c r="D283" s="16" t="s">
        <v>116</v>
      </c>
      <c r="E283" s="17" t="s">
        <v>362</v>
      </c>
      <c r="F283" s="22"/>
      <c r="G283" s="11">
        <f>G284</f>
        <v>59897.2</v>
      </c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ht="36" customHeight="1" x14ac:dyDescent="0.25">
      <c r="A284" s="10" t="s">
        <v>73</v>
      </c>
      <c r="B284" s="16" t="s">
        <v>53</v>
      </c>
      <c r="C284" s="16" t="s">
        <v>116</v>
      </c>
      <c r="D284" s="16" t="s">
        <v>116</v>
      </c>
      <c r="E284" s="17" t="s">
        <v>362</v>
      </c>
      <c r="F284" s="16" t="s">
        <v>74</v>
      </c>
      <c r="G284" s="11">
        <v>59897.2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ht="54.6" customHeight="1" x14ac:dyDescent="0.25">
      <c r="A285" s="10" t="s">
        <v>386</v>
      </c>
      <c r="B285" s="16" t="s">
        <v>53</v>
      </c>
      <c r="C285" s="16" t="s">
        <v>116</v>
      </c>
      <c r="D285" s="16" t="s">
        <v>116</v>
      </c>
      <c r="E285" s="17" t="s">
        <v>76</v>
      </c>
      <c r="F285" s="16"/>
      <c r="G285" s="11">
        <f>G286</f>
        <v>65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ht="36.6" customHeight="1" x14ac:dyDescent="0.25">
      <c r="A286" s="10" t="s">
        <v>77</v>
      </c>
      <c r="B286" s="16" t="s">
        <v>53</v>
      </c>
      <c r="C286" s="16" t="s">
        <v>116</v>
      </c>
      <c r="D286" s="16" t="s">
        <v>116</v>
      </c>
      <c r="E286" s="17" t="s">
        <v>78</v>
      </c>
      <c r="F286" s="16"/>
      <c r="G286" s="11">
        <f>G287</f>
        <v>65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ht="39.75" customHeight="1" x14ac:dyDescent="0.25">
      <c r="A287" s="10" t="s">
        <v>79</v>
      </c>
      <c r="B287" s="16" t="s">
        <v>53</v>
      </c>
      <c r="C287" s="16" t="s">
        <v>116</v>
      </c>
      <c r="D287" s="16" t="s">
        <v>116</v>
      </c>
      <c r="E287" s="17" t="s">
        <v>80</v>
      </c>
      <c r="F287" s="16"/>
      <c r="G287" s="11">
        <f>G288</f>
        <v>65</v>
      </c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1:17" ht="27.6" customHeight="1" x14ac:dyDescent="0.25">
      <c r="A288" s="10" t="s">
        <v>81</v>
      </c>
      <c r="B288" s="16" t="s">
        <v>53</v>
      </c>
      <c r="C288" s="16" t="s">
        <v>116</v>
      </c>
      <c r="D288" s="16" t="s">
        <v>116</v>
      </c>
      <c r="E288" s="17" t="s">
        <v>82</v>
      </c>
      <c r="F288" s="16"/>
      <c r="G288" s="11">
        <f>G289</f>
        <v>65</v>
      </c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1:17" ht="40.9" customHeight="1" x14ac:dyDescent="0.25">
      <c r="A289" s="10" t="s">
        <v>73</v>
      </c>
      <c r="B289" s="16" t="s">
        <v>53</v>
      </c>
      <c r="C289" s="16" t="s">
        <v>116</v>
      </c>
      <c r="D289" s="16" t="s">
        <v>116</v>
      </c>
      <c r="E289" s="17" t="s">
        <v>83</v>
      </c>
      <c r="F289" s="16" t="s">
        <v>74</v>
      </c>
      <c r="G289" s="11">
        <v>65</v>
      </c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1:17" ht="57" customHeight="1" x14ac:dyDescent="0.25">
      <c r="A290" s="10" t="s">
        <v>259</v>
      </c>
      <c r="B290" s="16" t="s">
        <v>53</v>
      </c>
      <c r="C290" s="16" t="s">
        <v>116</v>
      </c>
      <c r="D290" s="16" t="s">
        <v>116</v>
      </c>
      <c r="E290" s="17" t="s">
        <v>254</v>
      </c>
      <c r="F290" s="16"/>
      <c r="G290" s="11">
        <f>G291</f>
        <v>100</v>
      </c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1:17" ht="41.45" customHeight="1" x14ac:dyDescent="0.25">
      <c r="A291" s="10" t="s">
        <v>255</v>
      </c>
      <c r="B291" s="16" t="s">
        <v>53</v>
      </c>
      <c r="C291" s="16" t="s">
        <v>116</v>
      </c>
      <c r="D291" s="16" t="s">
        <v>116</v>
      </c>
      <c r="E291" s="17" t="s">
        <v>256</v>
      </c>
      <c r="F291" s="16"/>
      <c r="G291" s="11">
        <f>G292</f>
        <v>100</v>
      </c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1:17" ht="41.45" customHeight="1" x14ac:dyDescent="0.25">
      <c r="A292" s="10" t="s">
        <v>257</v>
      </c>
      <c r="B292" s="16" t="s">
        <v>53</v>
      </c>
      <c r="C292" s="16" t="s">
        <v>116</v>
      </c>
      <c r="D292" s="16" t="s">
        <v>116</v>
      </c>
      <c r="E292" s="17" t="s">
        <v>258</v>
      </c>
      <c r="F292" s="16"/>
      <c r="G292" s="11">
        <f>G293</f>
        <v>100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ht="41.45" customHeight="1" x14ac:dyDescent="0.25">
      <c r="A293" s="10" t="s">
        <v>73</v>
      </c>
      <c r="B293" s="16" t="s">
        <v>53</v>
      </c>
      <c r="C293" s="16" t="s">
        <v>116</v>
      </c>
      <c r="D293" s="16" t="s">
        <v>116</v>
      </c>
      <c r="E293" s="17" t="s">
        <v>258</v>
      </c>
      <c r="F293" s="16" t="s">
        <v>74</v>
      </c>
      <c r="G293" s="11">
        <v>100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ht="60" customHeight="1" x14ac:dyDescent="0.25">
      <c r="A294" s="10" t="s">
        <v>289</v>
      </c>
      <c r="B294" s="16" t="s">
        <v>53</v>
      </c>
      <c r="C294" s="16" t="s">
        <v>116</v>
      </c>
      <c r="D294" s="16" t="s">
        <v>116</v>
      </c>
      <c r="E294" s="17" t="s">
        <v>91</v>
      </c>
      <c r="F294" s="16"/>
      <c r="G294" s="11">
        <f>G295</f>
        <v>90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1:17" ht="55.5" customHeight="1" x14ac:dyDescent="0.25">
      <c r="A295" s="10" t="s">
        <v>92</v>
      </c>
      <c r="B295" s="16" t="s">
        <v>53</v>
      </c>
      <c r="C295" s="16" t="s">
        <v>116</v>
      </c>
      <c r="D295" s="16" t="s">
        <v>116</v>
      </c>
      <c r="E295" s="17" t="s">
        <v>93</v>
      </c>
      <c r="F295" s="16"/>
      <c r="G295" s="11">
        <f>G296</f>
        <v>90</v>
      </c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1:17" ht="41.45" customHeight="1" x14ac:dyDescent="0.25">
      <c r="A296" s="10" t="s">
        <v>94</v>
      </c>
      <c r="B296" s="16" t="s">
        <v>53</v>
      </c>
      <c r="C296" s="16" t="s">
        <v>116</v>
      </c>
      <c r="D296" s="16" t="s">
        <v>116</v>
      </c>
      <c r="E296" s="17" t="s">
        <v>95</v>
      </c>
      <c r="F296" s="16"/>
      <c r="G296" s="11">
        <f>G297</f>
        <v>90</v>
      </c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1:17" ht="28.5" customHeight="1" x14ac:dyDescent="0.25">
      <c r="A297" s="10" t="s">
        <v>81</v>
      </c>
      <c r="B297" s="16" t="s">
        <v>53</v>
      </c>
      <c r="C297" s="16" t="s">
        <v>116</v>
      </c>
      <c r="D297" s="16" t="s">
        <v>116</v>
      </c>
      <c r="E297" s="17" t="s">
        <v>96</v>
      </c>
      <c r="F297" s="16"/>
      <c r="G297" s="11">
        <f>G298</f>
        <v>90</v>
      </c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ht="41.45" customHeight="1" x14ac:dyDescent="0.25">
      <c r="A298" s="10" t="s">
        <v>73</v>
      </c>
      <c r="B298" s="16" t="s">
        <v>53</v>
      </c>
      <c r="C298" s="16" t="s">
        <v>116</v>
      </c>
      <c r="D298" s="16" t="s">
        <v>116</v>
      </c>
      <c r="E298" s="17" t="s">
        <v>96</v>
      </c>
      <c r="F298" s="16" t="s">
        <v>74</v>
      </c>
      <c r="G298" s="11">
        <v>90</v>
      </c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1:17" ht="24.75" customHeight="1" x14ac:dyDescent="0.25">
      <c r="A299" s="36" t="s">
        <v>13</v>
      </c>
      <c r="B299" s="16" t="s">
        <v>53</v>
      </c>
      <c r="C299" s="16" t="s">
        <v>116</v>
      </c>
      <c r="D299" s="16" t="s">
        <v>116</v>
      </c>
      <c r="E299" s="17" t="s">
        <v>14</v>
      </c>
      <c r="F299" s="16"/>
      <c r="G299" s="11">
        <f>G300</f>
        <v>141.80000000000001</v>
      </c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 ht="41.45" customHeight="1" x14ac:dyDescent="0.25">
      <c r="A300" s="10" t="s">
        <v>508</v>
      </c>
      <c r="B300" s="16" t="s">
        <v>53</v>
      </c>
      <c r="C300" s="16" t="s">
        <v>116</v>
      </c>
      <c r="D300" s="16" t="s">
        <v>116</v>
      </c>
      <c r="E300" s="17" t="s">
        <v>507</v>
      </c>
      <c r="F300" s="16"/>
      <c r="G300" s="11">
        <f>G301</f>
        <v>141.80000000000001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1:17" ht="41.45" customHeight="1" x14ac:dyDescent="0.25">
      <c r="A301" s="10" t="s">
        <v>73</v>
      </c>
      <c r="B301" s="16" t="s">
        <v>53</v>
      </c>
      <c r="C301" s="16" t="s">
        <v>116</v>
      </c>
      <c r="D301" s="16" t="s">
        <v>116</v>
      </c>
      <c r="E301" s="17" t="s">
        <v>507</v>
      </c>
      <c r="F301" s="16" t="s">
        <v>74</v>
      </c>
      <c r="G301" s="11">
        <v>141.80000000000001</v>
      </c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1:17" ht="24" customHeight="1" x14ac:dyDescent="0.25">
      <c r="A302" s="10" t="s">
        <v>125</v>
      </c>
      <c r="B302" s="16" t="s">
        <v>53</v>
      </c>
      <c r="C302" s="16" t="s">
        <v>116</v>
      </c>
      <c r="D302" s="16" t="s">
        <v>102</v>
      </c>
      <c r="E302" s="17"/>
      <c r="F302" s="16"/>
      <c r="G302" s="11">
        <f>G303+G312</f>
        <v>85833.2</v>
      </c>
      <c r="H302" s="3"/>
      <c r="I302" s="2"/>
      <c r="J302" s="2"/>
      <c r="K302" s="2"/>
      <c r="L302" s="2"/>
      <c r="M302" s="2"/>
      <c r="N302" s="2"/>
      <c r="O302" s="2"/>
      <c r="P302" s="2"/>
      <c r="Q302" s="2"/>
    </row>
    <row r="303" spans="1:17" ht="24" customHeight="1" x14ac:dyDescent="0.25">
      <c r="A303" s="10" t="s">
        <v>126</v>
      </c>
      <c r="B303" s="16" t="s">
        <v>53</v>
      </c>
      <c r="C303" s="16" t="s">
        <v>116</v>
      </c>
      <c r="D303" s="16" t="s">
        <v>102</v>
      </c>
      <c r="E303" s="17" t="s">
        <v>127</v>
      </c>
      <c r="F303" s="16"/>
      <c r="G303" s="11">
        <f>G304+G307</f>
        <v>63664</v>
      </c>
      <c r="H303" s="3"/>
      <c r="I303" s="2"/>
      <c r="J303" s="2"/>
      <c r="K303" s="2"/>
      <c r="L303" s="2"/>
      <c r="M303" s="2"/>
      <c r="N303" s="2"/>
      <c r="O303" s="2"/>
      <c r="P303" s="2"/>
      <c r="Q303" s="2"/>
    </row>
    <row r="304" spans="1:17" ht="47.25" x14ac:dyDescent="0.25">
      <c r="A304" s="10" t="s">
        <v>204</v>
      </c>
      <c r="B304" s="16" t="s">
        <v>53</v>
      </c>
      <c r="C304" s="16" t="s">
        <v>116</v>
      </c>
      <c r="D304" s="16" t="s">
        <v>102</v>
      </c>
      <c r="E304" s="17" t="s">
        <v>205</v>
      </c>
      <c r="F304" s="16"/>
      <c r="G304" s="11">
        <f>G305</f>
        <v>120.7</v>
      </c>
      <c r="H304" s="3"/>
      <c r="I304" s="2"/>
      <c r="J304" s="2"/>
      <c r="K304" s="2"/>
      <c r="L304" s="2"/>
      <c r="M304" s="2"/>
      <c r="N304" s="2"/>
      <c r="O304" s="2"/>
      <c r="P304" s="2"/>
      <c r="Q304" s="2"/>
    </row>
    <row r="305" spans="1:17" ht="24" customHeight="1" x14ac:dyDescent="0.25">
      <c r="A305" s="10" t="s">
        <v>206</v>
      </c>
      <c r="B305" s="16" t="s">
        <v>53</v>
      </c>
      <c r="C305" s="16" t="s">
        <v>116</v>
      </c>
      <c r="D305" s="16" t="s">
        <v>102</v>
      </c>
      <c r="E305" s="17" t="s">
        <v>207</v>
      </c>
      <c r="F305" s="16"/>
      <c r="G305" s="11">
        <f>G306</f>
        <v>120.7</v>
      </c>
      <c r="H305" s="3"/>
      <c r="I305" s="2"/>
      <c r="J305" s="2"/>
      <c r="K305" s="2"/>
      <c r="L305" s="2"/>
      <c r="M305" s="2"/>
      <c r="N305" s="2"/>
      <c r="O305" s="2"/>
      <c r="P305" s="2"/>
      <c r="Q305" s="2"/>
    </row>
    <row r="306" spans="1:17" ht="18" customHeight="1" x14ac:dyDescent="0.25">
      <c r="A306" s="10" t="s">
        <v>509</v>
      </c>
      <c r="B306" s="16" t="s">
        <v>53</v>
      </c>
      <c r="C306" s="16" t="s">
        <v>116</v>
      </c>
      <c r="D306" s="16" t="s">
        <v>102</v>
      </c>
      <c r="E306" s="17" t="s">
        <v>207</v>
      </c>
      <c r="F306" s="16" t="s">
        <v>149</v>
      </c>
      <c r="G306" s="11">
        <v>120.7</v>
      </c>
      <c r="H306" s="3"/>
      <c r="I306" s="2"/>
      <c r="J306" s="2"/>
      <c r="K306" s="2"/>
      <c r="L306" s="2"/>
      <c r="M306" s="2"/>
      <c r="N306" s="2"/>
      <c r="O306" s="2"/>
      <c r="P306" s="2"/>
      <c r="Q306" s="2"/>
    </row>
    <row r="307" spans="1:17" ht="22.9" customHeight="1" x14ac:dyDescent="0.25">
      <c r="A307" s="10" t="s">
        <v>128</v>
      </c>
      <c r="B307" s="16" t="s">
        <v>100</v>
      </c>
      <c r="C307" s="16" t="s">
        <v>116</v>
      </c>
      <c r="D307" s="16" t="s">
        <v>102</v>
      </c>
      <c r="E307" s="17" t="s">
        <v>129</v>
      </c>
      <c r="F307" s="16"/>
      <c r="G307" s="11">
        <f>G308</f>
        <v>63543.3</v>
      </c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1:17" ht="38.450000000000003" customHeight="1" x14ac:dyDescent="0.25">
      <c r="A308" s="10" t="s">
        <v>130</v>
      </c>
      <c r="B308" s="16" t="s">
        <v>100</v>
      </c>
      <c r="C308" s="16" t="s">
        <v>116</v>
      </c>
      <c r="D308" s="16" t="s">
        <v>102</v>
      </c>
      <c r="E308" s="17" t="s">
        <v>131</v>
      </c>
      <c r="F308" s="16"/>
      <c r="G308" s="11">
        <f>G309</f>
        <v>63543.3</v>
      </c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1:17" ht="69.599999999999994" customHeight="1" x14ac:dyDescent="0.25">
      <c r="A309" s="10" t="s">
        <v>132</v>
      </c>
      <c r="B309" s="16" t="s">
        <v>53</v>
      </c>
      <c r="C309" s="16" t="s">
        <v>116</v>
      </c>
      <c r="D309" s="16" t="s">
        <v>102</v>
      </c>
      <c r="E309" s="17" t="s">
        <v>133</v>
      </c>
      <c r="F309" s="16"/>
      <c r="G309" s="11">
        <f>G310+G311</f>
        <v>63543.3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1:17" ht="84.75" customHeight="1" x14ac:dyDescent="0.25">
      <c r="A310" s="10" t="s">
        <v>17</v>
      </c>
      <c r="B310" s="16" t="s">
        <v>53</v>
      </c>
      <c r="C310" s="16" t="s">
        <v>116</v>
      </c>
      <c r="D310" s="16" t="s">
        <v>102</v>
      </c>
      <c r="E310" s="17" t="s">
        <v>133</v>
      </c>
      <c r="F310" s="23">
        <v>100</v>
      </c>
      <c r="G310" s="11">
        <v>59582.8</v>
      </c>
      <c r="H310" s="3"/>
      <c r="I310" s="2"/>
      <c r="J310" s="2"/>
      <c r="K310" s="2"/>
      <c r="L310" s="2"/>
      <c r="M310" s="2"/>
      <c r="N310" s="2"/>
      <c r="O310" s="2"/>
      <c r="P310" s="2"/>
      <c r="Q310" s="2"/>
    </row>
    <row r="311" spans="1:17" ht="40.15" customHeight="1" x14ac:dyDescent="0.25">
      <c r="A311" s="10" t="s">
        <v>19</v>
      </c>
      <c r="B311" s="16" t="s">
        <v>53</v>
      </c>
      <c r="C311" s="16" t="s">
        <v>116</v>
      </c>
      <c r="D311" s="16" t="s">
        <v>102</v>
      </c>
      <c r="E311" s="17" t="s">
        <v>133</v>
      </c>
      <c r="F311" s="23">
        <v>200</v>
      </c>
      <c r="G311" s="11">
        <v>3960.5</v>
      </c>
      <c r="H311" s="3"/>
      <c r="I311" s="2"/>
      <c r="J311" s="2"/>
      <c r="K311" s="2"/>
      <c r="L311" s="2"/>
      <c r="M311" s="2"/>
      <c r="N311" s="2"/>
      <c r="O311" s="2"/>
      <c r="P311" s="2"/>
      <c r="Q311" s="2"/>
    </row>
    <row r="312" spans="1:17" s="4" customFormat="1" ht="31.5" x14ac:dyDescent="0.25">
      <c r="A312" s="10" t="s">
        <v>315</v>
      </c>
      <c r="B312" s="16" t="s">
        <v>53</v>
      </c>
      <c r="C312" s="16" t="s">
        <v>116</v>
      </c>
      <c r="D312" s="16" t="s">
        <v>102</v>
      </c>
      <c r="E312" s="17" t="s">
        <v>271</v>
      </c>
      <c r="F312" s="16"/>
      <c r="G312" s="11">
        <f>G313</f>
        <v>22169.199999999997</v>
      </c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1:17" s="4" customFormat="1" ht="24" customHeight="1" x14ac:dyDescent="0.25">
      <c r="A313" s="10" t="s">
        <v>123</v>
      </c>
      <c r="B313" s="16" t="s">
        <v>53</v>
      </c>
      <c r="C313" s="16" t="s">
        <v>116</v>
      </c>
      <c r="D313" s="16" t="s">
        <v>102</v>
      </c>
      <c r="E313" s="17" t="s">
        <v>328</v>
      </c>
      <c r="F313" s="16"/>
      <c r="G313" s="11">
        <f>G314+G321</f>
        <v>22169.199999999997</v>
      </c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1:17" s="4" customFormat="1" ht="43.15" customHeight="1" x14ac:dyDescent="0.25">
      <c r="A314" s="10" t="s">
        <v>124</v>
      </c>
      <c r="B314" s="16" t="s">
        <v>53</v>
      </c>
      <c r="C314" s="16" t="s">
        <v>116</v>
      </c>
      <c r="D314" s="16" t="s">
        <v>102</v>
      </c>
      <c r="E314" s="17" t="s">
        <v>327</v>
      </c>
      <c r="F314" s="16"/>
      <c r="G314" s="11">
        <f>G317+G315+G319</f>
        <v>21589.199999999997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1:17" s="4" customFormat="1" ht="89.65" customHeight="1" x14ac:dyDescent="0.25">
      <c r="A315" s="10" t="s">
        <v>325</v>
      </c>
      <c r="B315" s="16" t="s">
        <v>53</v>
      </c>
      <c r="C315" s="16" t="s">
        <v>116</v>
      </c>
      <c r="D315" s="16" t="s">
        <v>102</v>
      </c>
      <c r="E315" s="17" t="s">
        <v>326</v>
      </c>
      <c r="F315" s="16"/>
      <c r="G315" s="11">
        <f>G316</f>
        <v>19300.3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1:17" s="4" customFormat="1" ht="41.45" customHeight="1" x14ac:dyDescent="0.25">
      <c r="A316" s="10" t="s">
        <v>73</v>
      </c>
      <c r="B316" s="16" t="s">
        <v>53</v>
      </c>
      <c r="C316" s="16" t="s">
        <v>116</v>
      </c>
      <c r="D316" s="16" t="s">
        <v>102</v>
      </c>
      <c r="E316" s="17" t="s">
        <v>326</v>
      </c>
      <c r="F316" s="16" t="s">
        <v>74</v>
      </c>
      <c r="G316" s="11">
        <v>19300.3</v>
      </c>
      <c r="H316" s="3"/>
      <c r="I316" s="2"/>
      <c r="J316" s="2"/>
      <c r="K316" s="2"/>
      <c r="L316" s="2"/>
      <c r="M316" s="2"/>
      <c r="N316" s="2"/>
      <c r="O316" s="2"/>
      <c r="P316" s="2"/>
      <c r="Q316" s="2"/>
    </row>
    <row r="317" spans="1:17" s="4" customFormat="1" ht="74.45" customHeight="1" x14ac:dyDescent="0.25">
      <c r="A317" s="10" t="s">
        <v>283</v>
      </c>
      <c r="B317" s="16" t="s">
        <v>53</v>
      </c>
      <c r="C317" s="16" t="s">
        <v>116</v>
      </c>
      <c r="D317" s="16" t="s">
        <v>102</v>
      </c>
      <c r="E317" s="17" t="s">
        <v>329</v>
      </c>
      <c r="F317" s="16"/>
      <c r="G317" s="11">
        <f>G318</f>
        <v>171.1</v>
      </c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1:17" s="4" customFormat="1" ht="41.45" customHeight="1" x14ac:dyDescent="0.25">
      <c r="A318" s="10" t="s">
        <v>73</v>
      </c>
      <c r="B318" s="16" t="s">
        <v>53</v>
      </c>
      <c r="C318" s="16" t="s">
        <v>116</v>
      </c>
      <c r="D318" s="16" t="s">
        <v>102</v>
      </c>
      <c r="E318" s="17" t="s">
        <v>329</v>
      </c>
      <c r="F318" s="16" t="s">
        <v>74</v>
      </c>
      <c r="G318" s="11">
        <v>171.1</v>
      </c>
      <c r="H318" s="3"/>
      <c r="I318" s="2"/>
      <c r="J318" s="2"/>
      <c r="K318" s="2"/>
      <c r="L318" s="2"/>
      <c r="M318" s="2"/>
      <c r="N318" s="2"/>
      <c r="O318" s="2"/>
      <c r="P318" s="2"/>
      <c r="Q318" s="2"/>
    </row>
    <row r="319" spans="1:17" s="4" customFormat="1" ht="41.45" customHeight="1" x14ac:dyDescent="0.25">
      <c r="A319" s="10" t="s">
        <v>510</v>
      </c>
      <c r="B319" s="16" t="s">
        <v>53</v>
      </c>
      <c r="C319" s="16" t="s">
        <v>116</v>
      </c>
      <c r="D319" s="16" t="s">
        <v>102</v>
      </c>
      <c r="E319" s="17" t="s">
        <v>511</v>
      </c>
      <c r="F319" s="16"/>
      <c r="G319" s="11">
        <f>G320</f>
        <v>2117.8000000000002</v>
      </c>
      <c r="H319" s="3"/>
      <c r="I319" s="2"/>
      <c r="J319" s="2"/>
      <c r="K319" s="2"/>
      <c r="L319" s="2"/>
      <c r="M319" s="2"/>
      <c r="N319" s="2"/>
      <c r="O319" s="2"/>
      <c r="P319" s="2"/>
      <c r="Q319" s="2"/>
    </row>
    <row r="320" spans="1:17" s="4" customFormat="1" ht="41.45" customHeight="1" x14ac:dyDescent="0.25">
      <c r="A320" s="10" t="s">
        <v>73</v>
      </c>
      <c r="B320" s="16" t="s">
        <v>53</v>
      </c>
      <c r="C320" s="16" t="s">
        <v>116</v>
      </c>
      <c r="D320" s="16" t="s">
        <v>102</v>
      </c>
      <c r="E320" s="17" t="s">
        <v>511</v>
      </c>
      <c r="F320" s="16" t="s">
        <v>74</v>
      </c>
      <c r="G320" s="11">
        <v>2117.8000000000002</v>
      </c>
      <c r="H320" s="3"/>
      <c r="I320" s="2"/>
      <c r="J320" s="2"/>
      <c r="K320" s="2"/>
      <c r="L320" s="2"/>
      <c r="M320" s="2"/>
      <c r="N320" s="2"/>
      <c r="O320" s="2"/>
      <c r="P320" s="2"/>
      <c r="Q320" s="2"/>
    </row>
    <row r="321" spans="1:17" s="4" customFormat="1" ht="41.45" customHeight="1" x14ac:dyDescent="0.25">
      <c r="A321" s="10" t="s">
        <v>502</v>
      </c>
      <c r="B321" s="16" t="s">
        <v>53</v>
      </c>
      <c r="C321" s="16" t="s">
        <v>116</v>
      </c>
      <c r="D321" s="16" t="s">
        <v>102</v>
      </c>
      <c r="E321" s="17" t="s">
        <v>505</v>
      </c>
      <c r="F321" s="16"/>
      <c r="G321" s="11">
        <f>G322</f>
        <v>580</v>
      </c>
      <c r="H321" s="3"/>
      <c r="I321" s="2"/>
      <c r="J321" s="2"/>
      <c r="K321" s="2"/>
      <c r="L321" s="2"/>
      <c r="M321" s="2"/>
      <c r="N321" s="2"/>
      <c r="O321" s="2"/>
      <c r="P321" s="2"/>
      <c r="Q321" s="2"/>
    </row>
    <row r="322" spans="1:17" s="4" customFormat="1" ht="41.45" customHeight="1" x14ac:dyDescent="0.25">
      <c r="A322" s="10" t="s">
        <v>503</v>
      </c>
      <c r="B322" s="16" t="s">
        <v>53</v>
      </c>
      <c r="C322" s="16" t="s">
        <v>116</v>
      </c>
      <c r="D322" s="16" t="s">
        <v>102</v>
      </c>
      <c r="E322" s="17" t="s">
        <v>506</v>
      </c>
      <c r="F322" s="16"/>
      <c r="G322" s="11">
        <f>G323</f>
        <v>580</v>
      </c>
      <c r="H322" s="3"/>
      <c r="I322" s="2"/>
      <c r="J322" s="2"/>
      <c r="K322" s="2"/>
      <c r="L322" s="2"/>
      <c r="M322" s="2"/>
      <c r="N322" s="2"/>
      <c r="O322" s="2"/>
      <c r="P322" s="2"/>
      <c r="Q322" s="2"/>
    </row>
    <row r="323" spans="1:17" s="4" customFormat="1" ht="41.45" customHeight="1" x14ac:dyDescent="0.25">
      <c r="A323" s="10" t="s">
        <v>73</v>
      </c>
      <c r="B323" s="16" t="s">
        <v>53</v>
      </c>
      <c r="C323" s="16" t="s">
        <v>116</v>
      </c>
      <c r="D323" s="16" t="s">
        <v>102</v>
      </c>
      <c r="E323" s="17" t="s">
        <v>506</v>
      </c>
      <c r="F323" s="16" t="s">
        <v>74</v>
      </c>
      <c r="G323" s="11">
        <v>580</v>
      </c>
      <c r="H323" s="3"/>
      <c r="I323" s="2"/>
      <c r="J323" s="2"/>
      <c r="K323" s="2"/>
      <c r="L323" s="2"/>
      <c r="M323" s="2"/>
      <c r="N323" s="2"/>
      <c r="O323" s="2"/>
      <c r="P323" s="2"/>
      <c r="Q323" s="2"/>
    </row>
    <row r="324" spans="1:17" ht="23.45" customHeight="1" x14ac:dyDescent="0.25">
      <c r="A324" s="20" t="s">
        <v>134</v>
      </c>
      <c r="B324" s="16" t="s">
        <v>53</v>
      </c>
      <c r="C324" s="16" t="s">
        <v>135</v>
      </c>
      <c r="D324" s="16" t="s">
        <v>10</v>
      </c>
      <c r="E324" s="17"/>
      <c r="F324" s="23"/>
      <c r="G324" s="11">
        <f t="shared" ref="G324:G328" si="0">G325</f>
        <v>52171.6</v>
      </c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ht="23.45" customHeight="1" x14ac:dyDescent="0.25">
      <c r="A325" s="20" t="s">
        <v>136</v>
      </c>
      <c r="B325" s="16" t="s">
        <v>53</v>
      </c>
      <c r="C325" s="16" t="s">
        <v>135</v>
      </c>
      <c r="D325" s="16" t="s">
        <v>9</v>
      </c>
      <c r="E325" s="17"/>
      <c r="F325" s="23"/>
      <c r="G325" s="11">
        <f t="shared" si="0"/>
        <v>52171.6</v>
      </c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1:17" ht="23.45" customHeight="1" x14ac:dyDescent="0.25">
      <c r="A326" s="10" t="s">
        <v>59</v>
      </c>
      <c r="B326" s="16" t="s">
        <v>53</v>
      </c>
      <c r="C326" s="16" t="s">
        <v>135</v>
      </c>
      <c r="D326" s="16" t="s">
        <v>9</v>
      </c>
      <c r="E326" s="17" t="s">
        <v>137</v>
      </c>
      <c r="F326" s="23"/>
      <c r="G326" s="11">
        <f t="shared" si="0"/>
        <v>52171.6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1:17" ht="23.45" customHeight="1" x14ac:dyDescent="0.25">
      <c r="A327" s="10" t="s">
        <v>138</v>
      </c>
      <c r="B327" s="16" t="s">
        <v>53</v>
      </c>
      <c r="C327" s="16" t="s">
        <v>135</v>
      </c>
      <c r="D327" s="16" t="s">
        <v>9</v>
      </c>
      <c r="E327" s="17" t="s">
        <v>139</v>
      </c>
      <c r="F327" s="23"/>
      <c r="G327" s="11">
        <f t="shared" si="0"/>
        <v>52171.6</v>
      </c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1:17" ht="40.9" customHeight="1" x14ac:dyDescent="0.25">
      <c r="A328" s="10" t="s">
        <v>140</v>
      </c>
      <c r="B328" s="16" t="s">
        <v>53</v>
      </c>
      <c r="C328" s="16" t="s">
        <v>135</v>
      </c>
      <c r="D328" s="16" t="s">
        <v>9</v>
      </c>
      <c r="E328" s="17" t="s">
        <v>141</v>
      </c>
      <c r="F328" s="23"/>
      <c r="G328" s="11">
        <f t="shared" si="0"/>
        <v>52171.6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1:17" ht="40.9" customHeight="1" x14ac:dyDescent="0.25">
      <c r="A329" s="10" t="s">
        <v>142</v>
      </c>
      <c r="B329" s="16" t="s">
        <v>53</v>
      </c>
      <c r="C329" s="16" t="s">
        <v>135</v>
      </c>
      <c r="D329" s="16" t="s">
        <v>9</v>
      </c>
      <c r="E329" s="17" t="s">
        <v>143</v>
      </c>
      <c r="F329" s="23"/>
      <c r="G329" s="11">
        <f>G330</f>
        <v>52171.6</v>
      </c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1:17" ht="40.9" customHeight="1" x14ac:dyDescent="0.25">
      <c r="A330" s="10" t="s">
        <v>73</v>
      </c>
      <c r="B330" s="16" t="s">
        <v>53</v>
      </c>
      <c r="C330" s="16" t="s">
        <v>135</v>
      </c>
      <c r="D330" s="16" t="s">
        <v>9</v>
      </c>
      <c r="E330" s="17" t="s">
        <v>143</v>
      </c>
      <c r="F330" s="16" t="s">
        <v>74</v>
      </c>
      <c r="G330" s="11">
        <v>52171.6</v>
      </c>
      <c r="H330" s="3"/>
      <c r="I330" s="2"/>
      <c r="J330" s="2"/>
      <c r="K330" s="2"/>
      <c r="L330" s="2"/>
      <c r="M330" s="2"/>
      <c r="N330" s="2"/>
      <c r="O330" s="2"/>
      <c r="P330" s="2"/>
      <c r="Q330" s="2"/>
    </row>
    <row r="331" spans="1:17" ht="22.9" customHeight="1" x14ac:dyDescent="0.25">
      <c r="A331" s="20" t="s">
        <v>144</v>
      </c>
      <c r="B331" s="16" t="s">
        <v>53</v>
      </c>
      <c r="C331" s="16" t="s">
        <v>102</v>
      </c>
      <c r="D331" s="16" t="s">
        <v>10</v>
      </c>
      <c r="E331" s="17"/>
      <c r="F331" s="16"/>
      <c r="G331" s="11">
        <f>G332</f>
        <v>1438.1</v>
      </c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1:17" ht="22.9" customHeight="1" x14ac:dyDescent="0.25">
      <c r="A332" s="20" t="s">
        <v>145</v>
      </c>
      <c r="B332" s="16" t="s">
        <v>53</v>
      </c>
      <c r="C332" s="16" t="s">
        <v>102</v>
      </c>
      <c r="D332" s="16" t="s">
        <v>116</v>
      </c>
      <c r="E332" s="17"/>
      <c r="F332" s="16"/>
      <c r="G332" s="11">
        <f>G335</f>
        <v>1438.1</v>
      </c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1:17" ht="31.7" customHeight="1" x14ac:dyDescent="0.25">
      <c r="A333" s="24" t="s">
        <v>450</v>
      </c>
      <c r="B333" s="16" t="s">
        <v>53</v>
      </c>
      <c r="C333" s="16" t="s">
        <v>102</v>
      </c>
      <c r="D333" s="16" t="s">
        <v>116</v>
      </c>
      <c r="E333" s="17" t="s">
        <v>451</v>
      </c>
      <c r="F333" s="16"/>
      <c r="G333" s="11">
        <f>G334</f>
        <v>1438.1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ht="22.9" customHeight="1" x14ac:dyDescent="0.25">
      <c r="A334" s="25" t="s">
        <v>452</v>
      </c>
      <c r="B334" s="16" t="s">
        <v>53</v>
      </c>
      <c r="C334" s="16" t="s">
        <v>102</v>
      </c>
      <c r="D334" s="16" t="s">
        <v>116</v>
      </c>
      <c r="E334" s="17" t="s">
        <v>453</v>
      </c>
      <c r="F334" s="16"/>
      <c r="G334" s="11">
        <f>G335</f>
        <v>1438.1</v>
      </c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ht="164.45" customHeight="1" x14ac:dyDescent="0.25">
      <c r="A335" s="36" t="s">
        <v>252</v>
      </c>
      <c r="B335" s="16" t="s">
        <v>53</v>
      </c>
      <c r="C335" s="16" t="s">
        <v>102</v>
      </c>
      <c r="D335" s="16" t="s">
        <v>116</v>
      </c>
      <c r="E335" s="26" t="s">
        <v>330</v>
      </c>
      <c r="F335" s="16"/>
      <c r="G335" s="11">
        <f>G336</f>
        <v>1438.1</v>
      </c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ht="40.700000000000003" customHeight="1" x14ac:dyDescent="0.25">
      <c r="A336" s="10" t="s">
        <v>19</v>
      </c>
      <c r="B336" s="16" t="s">
        <v>53</v>
      </c>
      <c r="C336" s="16" t="s">
        <v>102</v>
      </c>
      <c r="D336" s="16" t="s">
        <v>116</v>
      </c>
      <c r="E336" s="26" t="s">
        <v>330</v>
      </c>
      <c r="F336" s="16" t="s">
        <v>20</v>
      </c>
      <c r="G336" s="11">
        <v>1438.1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ht="25.15" customHeight="1" x14ac:dyDescent="0.25">
      <c r="A337" s="10" t="s">
        <v>146</v>
      </c>
      <c r="B337" s="16" t="s">
        <v>53</v>
      </c>
      <c r="C337" s="16" t="s">
        <v>147</v>
      </c>
      <c r="D337" s="16" t="s">
        <v>10</v>
      </c>
      <c r="E337" s="26"/>
      <c r="F337" s="16"/>
      <c r="G337" s="21">
        <f>G338+G353+G368</f>
        <v>53510.600000000006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ht="22.9" customHeight="1" x14ac:dyDescent="0.25">
      <c r="A338" s="10" t="s">
        <v>150</v>
      </c>
      <c r="B338" s="16" t="s">
        <v>53</v>
      </c>
      <c r="C338" s="16" t="s">
        <v>147</v>
      </c>
      <c r="D338" s="16" t="s">
        <v>49</v>
      </c>
      <c r="E338" s="16"/>
      <c r="F338" s="16"/>
      <c r="G338" s="21">
        <f>G348+G339</f>
        <v>29604.3</v>
      </c>
      <c r="H338" s="3"/>
      <c r="I338" s="2"/>
      <c r="J338" s="2"/>
      <c r="K338" s="2"/>
      <c r="L338" s="2"/>
      <c r="M338" s="2"/>
      <c r="N338" s="2"/>
      <c r="O338" s="2"/>
      <c r="P338" s="2"/>
      <c r="Q338" s="2"/>
    </row>
    <row r="339" spans="1:17" ht="32.25" customHeight="1" x14ac:dyDescent="0.25">
      <c r="A339" s="10" t="s">
        <v>158</v>
      </c>
      <c r="B339" s="16" t="s">
        <v>53</v>
      </c>
      <c r="C339" s="16" t="s">
        <v>147</v>
      </c>
      <c r="D339" s="16" t="s">
        <v>49</v>
      </c>
      <c r="E339" s="16" t="s">
        <v>159</v>
      </c>
      <c r="F339" s="16"/>
      <c r="G339" s="21">
        <f>G340</f>
        <v>23660</v>
      </c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ht="31.5" x14ac:dyDescent="0.25">
      <c r="A340" s="10" t="s">
        <v>178</v>
      </c>
      <c r="B340" s="16" t="s">
        <v>53</v>
      </c>
      <c r="C340" s="16" t="s">
        <v>147</v>
      </c>
      <c r="D340" s="16" t="s">
        <v>49</v>
      </c>
      <c r="E340" s="16" t="s">
        <v>179</v>
      </c>
      <c r="F340" s="16"/>
      <c r="G340" s="21">
        <f>G345+G341</f>
        <v>23660</v>
      </c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ht="51" customHeight="1" x14ac:dyDescent="0.25">
      <c r="A341" s="10" t="s">
        <v>429</v>
      </c>
      <c r="B341" s="16" t="s">
        <v>53</v>
      </c>
      <c r="C341" s="16" t="s">
        <v>147</v>
      </c>
      <c r="D341" s="16" t="s">
        <v>49</v>
      </c>
      <c r="E341" s="16" t="s">
        <v>181</v>
      </c>
      <c r="F341" s="16"/>
      <c r="G341" s="21">
        <f>G342</f>
        <v>5360</v>
      </c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ht="20.25" customHeight="1" x14ac:dyDescent="0.25">
      <c r="A342" s="10" t="s">
        <v>512</v>
      </c>
      <c r="B342" s="16" t="s">
        <v>53</v>
      </c>
      <c r="C342" s="16" t="s">
        <v>147</v>
      </c>
      <c r="D342" s="16" t="s">
        <v>49</v>
      </c>
      <c r="E342" s="16" t="s">
        <v>181</v>
      </c>
      <c r="F342" s="16"/>
      <c r="G342" s="21">
        <f>G343</f>
        <v>5360</v>
      </c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ht="19.5" customHeight="1" x14ac:dyDescent="0.25">
      <c r="A343" s="10" t="s">
        <v>512</v>
      </c>
      <c r="B343" s="16" t="s">
        <v>53</v>
      </c>
      <c r="C343" s="16" t="s">
        <v>147</v>
      </c>
      <c r="D343" s="16" t="s">
        <v>49</v>
      </c>
      <c r="E343" s="16" t="s">
        <v>513</v>
      </c>
      <c r="F343" s="16"/>
      <c r="G343" s="21">
        <f>G344</f>
        <v>5360</v>
      </c>
      <c r="H343" s="8"/>
      <c r="I343" s="2"/>
      <c r="J343" s="2"/>
      <c r="K343" s="2"/>
      <c r="L343" s="2"/>
      <c r="M343" s="2"/>
      <c r="N343" s="2"/>
      <c r="O343" s="2"/>
      <c r="P343" s="2"/>
      <c r="Q343" s="2"/>
    </row>
    <row r="344" spans="1:17" ht="31.5" x14ac:dyDescent="0.25">
      <c r="A344" s="10" t="s">
        <v>148</v>
      </c>
      <c r="B344" s="16" t="s">
        <v>53</v>
      </c>
      <c r="C344" s="16" t="s">
        <v>147</v>
      </c>
      <c r="D344" s="16" t="s">
        <v>49</v>
      </c>
      <c r="E344" s="16" t="s">
        <v>513</v>
      </c>
      <c r="F344" s="16" t="s">
        <v>149</v>
      </c>
      <c r="G344" s="21">
        <v>5360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ht="49.7" customHeight="1" x14ac:dyDescent="0.25">
      <c r="A345" s="10" t="s">
        <v>460</v>
      </c>
      <c r="B345" s="16" t="s">
        <v>53</v>
      </c>
      <c r="C345" s="16" t="s">
        <v>147</v>
      </c>
      <c r="D345" s="16" t="s">
        <v>49</v>
      </c>
      <c r="E345" s="16" t="s">
        <v>211</v>
      </c>
      <c r="F345" s="16"/>
      <c r="G345" s="21">
        <f>G346</f>
        <v>18300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ht="21" customHeight="1" x14ac:dyDescent="0.25">
      <c r="A346" s="10" t="s">
        <v>446</v>
      </c>
      <c r="B346" s="16" t="s">
        <v>53</v>
      </c>
      <c r="C346" s="16" t="s">
        <v>147</v>
      </c>
      <c r="D346" s="16" t="s">
        <v>49</v>
      </c>
      <c r="E346" s="16" t="s">
        <v>213</v>
      </c>
      <c r="F346" s="16"/>
      <c r="G346" s="21">
        <f>G347</f>
        <v>18300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ht="42.75" customHeight="1" x14ac:dyDescent="0.25">
      <c r="A347" s="10" t="s">
        <v>148</v>
      </c>
      <c r="B347" s="16" t="s">
        <v>53</v>
      </c>
      <c r="C347" s="16" t="s">
        <v>147</v>
      </c>
      <c r="D347" s="16" t="s">
        <v>49</v>
      </c>
      <c r="E347" s="16" t="s">
        <v>213</v>
      </c>
      <c r="F347" s="16" t="s">
        <v>149</v>
      </c>
      <c r="G347" s="21">
        <v>18300</v>
      </c>
      <c r="H347" s="3"/>
      <c r="I347" s="2"/>
      <c r="J347" s="2"/>
      <c r="K347" s="2"/>
      <c r="L347" s="2"/>
      <c r="M347" s="2"/>
      <c r="N347" s="2"/>
      <c r="O347" s="2"/>
      <c r="P347" s="2"/>
      <c r="Q347" s="2"/>
    </row>
    <row r="348" spans="1:17" ht="28.15" customHeight="1" x14ac:dyDescent="0.25">
      <c r="A348" s="10" t="s">
        <v>151</v>
      </c>
      <c r="B348" s="16" t="s">
        <v>53</v>
      </c>
      <c r="C348" s="16" t="s">
        <v>147</v>
      </c>
      <c r="D348" s="16" t="s">
        <v>49</v>
      </c>
      <c r="E348" s="16" t="s">
        <v>152</v>
      </c>
      <c r="F348" s="16"/>
      <c r="G348" s="11">
        <f>G349</f>
        <v>5944.3</v>
      </c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ht="36.6" customHeight="1" x14ac:dyDescent="0.25">
      <c r="A349" s="10" t="s">
        <v>153</v>
      </c>
      <c r="B349" s="16" t="s">
        <v>53</v>
      </c>
      <c r="C349" s="16" t="s">
        <v>147</v>
      </c>
      <c r="D349" s="16" t="s">
        <v>49</v>
      </c>
      <c r="E349" s="16" t="s">
        <v>154</v>
      </c>
      <c r="F349" s="16"/>
      <c r="G349" s="11">
        <f>G350</f>
        <v>5944.3</v>
      </c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ht="52.5" customHeight="1" x14ac:dyDescent="0.25">
      <c r="A350" s="10" t="s">
        <v>155</v>
      </c>
      <c r="B350" s="16" t="s">
        <v>53</v>
      </c>
      <c r="C350" s="16" t="s">
        <v>147</v>
      </c>
      <c r="D350" s="16" t="s">
        <v>49</v>
      </c>
      <c r="E350" s="16" t="s">
        <v>332</v>
      </c>
      <c r="F350" s="16"/>
      <c r="G350" s="11">
        <f>G351</f>
        <v>5944.3</v>
      </c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ht="40.15" customHeight="1" x14ac:dyDescent="0.25">
      <c r="A351" s="10" t="s">
        <v>156</v>
      </c>
      <c r="B351" s="16" t="s">
        <v>53</v>
      </c>
      <c r="C351" s="16" t="s">
        <v>147</v>
      </c>
      <c r="D351" s="16" t="s">
        <v>49</v>
      </c>
      <c r="E351" s="16" t="s">
        <v>331</v>
      </c>
      <c r="F351" s="16"/>
      <c r="G351" s="21">
        <f>G352</f>
        <v>5944.3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ht="26.25" customHeight="1" x14ac:dyDescent="0.25">
      <c r="A352" s="27" t="s">
        <v>21</v>
      </c>
      <c r="B352" s="16" t="s">
        <v>53</v>
      </c>
      <c r="C352" s="16" t="s">
        <v>147</v>
      </c>
      <c r="D352" s="16" t="s">
        <v>49</v>
      </c>
      <c r="E352" s="16" t="s">
        <v>331</v>
      </c>
      <c r="F352" s="16" t="s">
        <v>22</v>
      </c>
      <c r="G352" s="21">
        <v>5944.3</v>
      </c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ht="24.6" customHeight="1" x14ac:dyDescent="0.25">
      <c r="A353" s="10" t="s">
        <v>157</v>
      </c>
      <c r="B353" s="16" t="s">
        <v>53</v>
      </c>
      <c r="C353" s="16" t="s">
        <v>147</v>
      </c>
      <c r="D353" s="16" t="s">
        <v>54</v>
      </c>
      <c r="E353" s="16"/>
      <c r="F353" s="16"/>
      <c r="G353" s="21">
        <f>G354+G363</f>
        <v>22056.300000000003</v>
      </c>
      <c r="H353" s="3"/>
      <c r="I353" s="2"/>
      <c r="J353" s="2"/>
      <c r="K353" s="2"/>
      <c r="L353" s="2"/>
      <c r="M353" s="2"/>
      <c r="N353" s="2"/>
      <c r="O353" s="2"/>
      <c r="P353" s="2"/>
      <c r="Q353" s="2"/>
    </row>
    <row r="354" spans="1:17" ht="39.6" customHeight="1" x14ac:dyDescent="0.25">
      <c r="A354" s="10" t="s">
        <v>158</v>
      </c>
      <c r="B354" s="16" t="s">
        <v>53</v>
      </c>
      <c r="C354" s="16" t="s">
        <v>147</v>
      </c>
      <c r="D354" s="16" t="s">
        <v>54</v>
      </c>
      <c r="E354" s="16" t="s">
        <v>159</v>
      </c>
      <c r="F354" s="16"/>
      <c r="G354" s="21">
        <f>G355</f>
        <v>19564.900000000001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ht="21.6" customHeight="1" x14ac:dyDescent="0.25">
      <c r="A355" s="10" t="s">
        <v>160</v>
      </c>
      <c r="B355" s="16" t="s">
        <v>53</v>
      </c>
      <c r="C355" s="16" t="s">
        <v>147</v>
      </c>
      <c r="D355" s="16" t="s">
        <v>54</v>
      </c>
      <c r="E355" s="16" t="s">
        <v>333</v>
      </c>
      <c r="F355" s="16"/>
      <c r="G355" s="21">
        <f>G356</f>
        <v>19564.900000000001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ht="54" customHeight="1" x14ac:dyDescent="0.25">
      <c r="A356" s="10" t="s">
        <v>161</v>
      </c>
      <c r="B356" s="16" t="s">
        <v>53</v>
      </c>
      <c r="C356" s="16" t="s">
        <v>147</v>
      </c>
      <c r="D356" s="16" t="s">
        <v>54</v>
      </c>
      <c r="E356" s="16" t="s">
        <v>335</v>
      </c>
      <c r="F356" s="16"/>
      <c r="G356" s="21">
        <f>G357+G359+G361</f>
        <v>19564.900000000001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ht="68.45" customHeight="1" x14ac:dyDescent="0.25">
      <c r="A357" s="10" t="s">
        <v>284</v>
      </c>
      <c r="B357" s="16" t="s">
        <v>53</v>
      </c>
      <c r="C357" s="16" t="s">
        <v>147</v>
      </c>
      <c r="D357" s="16" t="s">
        <v>54</v>
      </c>
      <c r="E357" s="16" t="s">
        <v>336</v>
      </c>
      <c r="F357" s="16"/>
      <c r="G357" s="21">
        <f>G358</f>
        <v>3998</v>
      </c>
      <c r="H357" s="3"/>
      <c r="I357" s="2"/>
      <c r="J357" s="2"/>
      <c r="K357" s="2"/>
      <c r="L357" s="2"/>
      <c r="M357" s="2"/>
      <c r="N357" s="2"/>
      <c r="O357" s="2"/>
      <c r="P357" s="2"/>
      <c r="Q357" s="2"/>
    </row>
    <row r="358" spans="1:17" ht="29.45" customHeight="1" x14ac:dyDescent="0.25">
      <c r="A358" s="10" t="s">
        <v>215</v>
      </c>
      <c r="B358" s="16" t="s">
        <v>53</v>
      </c>
      <c r="C358" s="16" t="s">
        <v>147</v>
      </c>
      <c r="D358" s="16" t="s">
        <v>54</v>
      </c>
      <c r="E358" s="16" t="s">
        <v>336</v>
      </c>
      <c r="F358" s="16" t="s">
        <v>149</v>
      </c>
      <c r="G358" s="21">
        <v>3998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ht="57.6" customHeight="1" x14ac:dyDescent="0.25">
      <c r="A359" s="10" t="s">
        <v>276</v>
      </c>
      <c r="B359" s="16" t="s">
        <v>53</v>
      </c>
      <c r="C359" s="16" t="s">
        <v>147</v>
      </c>
      <c r="D359" s="16" t="s">
        <v>54</v>
      </c>
      <c r="E359" s="16" t="s">
        <v>337</v>
      </c>
      <c r="F359" s="16"/>
      <c r="G359" s="21">
        <f>G360</f>
        <v>2456.1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ht="28.15" customHeight="1" x14ac:dyDescent="0.25">
      <c r="A360" s="10" t="s">
        <v>215</v>
      </c>
      <c r="B360" s="16" t="s">
        <v>53</v>
      </c>
      <c r="C360" s="16" t="s">
        <v>147</v>
      </c>
      <c r="D360" s="16" t="s">
        <v>54</v>
      </c>
      <c r="E360" s="16" t="s">
        <v>337</v>
      </c>
      <c r="F360" s="16" t="s">
        <v>149</v>
      </c>
      <c r="G360" s="21">
        <v>2456.1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ht="73.150000000000006" customHeight="1" x14ac:dyDescent="0.25">
      <c r="A361" s="10" t="s">
        <v>285</v>
      </c>
      <c r="B361" s="16" t="s">
        <v>53</v>
      </c>
      <c r="C361" s="16" t="s">
        <v>147</v>
      </c>
      <c r="D361" s="16" t="s">
        <v>54</v>
      </c>
      <c r="E361" s="16" t="s">
        <v>338</v>
      </c>
      <c r="F361" s="16"/>
      <c r="G361" s="21">
        <f>G362</f>
        <v>13110.8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ht="18" customHeight="1" x14ac:dyDescent="0.25">
      <c r="A362" s="10" t="s">
        <v>215</v>
      </c>
      <c r="B362" s="16" t="s">
        <v>53</v>
      </c>
      <c r="C362" s="16" t="s">
        <v>147</v>
      </c>
      <c r="D362" s="16" t="s">
        <v>54</v>
      </c>
      <c r="E362" s="16" t="s">
        <v>338</v>
      </c>
      <c r="F362" s="16" t="s">
        <v>149</v>
      </c>
      <c r="G362" s="11">
        <v>13110.8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ht="51" customHeight="1" x14ac:dyDescent="0.25">
      <c r="A363" s="10" t="s">
        <v>468</v>
      </c>
      <c r="B363" s="16" t="s">
        <v>53</v>
      </c>
      <c r="C363" s="16" t="s">
        <v>147</v>
      </c>
      <c r="D363" s="16" t="s">
        <v>54</v>
      </c>
      <c r="E363" s="16" t="s">
        <v>431</v>
      </c>
      <c r="F363" s="16"/>
      <c r="G363" s="11">
        <f>G364</f>
        <v>2491.4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ht="40.700000000000003" customHeight="1" x14ac:dyDescent="0.25">
      <c r="A364" s="18" t="s">
        <v>466</v>
      </c>
      <c r="B364" s="16" t="s">
        <v>53</v>
      </c>
      <c r="C364" s="16" t="s">
        <v>147</v>
      </c>
      <c r="D364" s="16" t="s">
        <v>54</v>
      </c>
      <c r="E364" s="16" t="s">
        <v>426</v>
      </c>
      <c r="F364" s="16"/>
      <c r="G364" s="11">
        <f>G365</f>
        <v>2491.4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ht="31.5" x14ac:dyDescent="0.25">
      <c r="A365" s="10" t="s">
        <v>469</v>
      </c>
      <c r="B365" s="16" t="s">
        <v>53</v>
      </c>
      <c r="C365" s="16" t="s">
        <v>147</v>
      </c>
      <c r="D365" s="16" t="s">
        <v>54</v>
      </c>
      <c r="E365" s="16" t="s">
        <v>432</v>
      </c>
      <c r="F365" s="16"/>
      <c r="G365" s="11">
        <f>G366</f>
        <v>2491.4</v>
      </c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ht="20.25" customHeight="1" x14ac:dyDescent="0.25">
      <c r="A366" s="10" t="s">
        <v>433</v>
      </c>
      <c r="B366" s="16" t="s">
        <v>53</v>
      </c>
      <c r="C366" s="16" t="s">
        <v>147</v>
      </c>
      <c r="D366" s="16" t="s">
        <v>54</v>
      </c>
      <c r="E366" s="16" t="s">
        <v>434</v>
      </c>
      <c r="F366" s="16"/>
      <c r="G366" s="11">
        <f>G367</f>
        <v>2491.4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1:17" ht="21.75" customHeight="1" x14ac:dyDescent="0.25">
      <c r="A367" s="10" t="s">
        <v>435</v>
      </c>
      <c r="B367" s="16" t="s">
        <v>53</v>
      </c>
      <c r="C367" s="16" t="s">
        <v>147</v>
      </c>
      <c r="D367" s="16" t="s">
        <v>54</v>
      </c>
      <c r="E367" s="16" t="s">
        <v>434</v>
      </c>
      <c r="F367" s="16" t="s">
        <v>149</v>
      </c>
      <c r="G367" s="11">
        <v>2491.4</v>
      </c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 ht="23.25" customHeight="1" x14ac:dyDescent="0.25">
      <c r="A368" s="10" t="s">
        <v>234</v>
      </c>
      <c r="B368" s="16" t="s">
        <v>53</v>
      </c>
      <c r="C368" s="16" t="s">
        <v>147</v>
      </c>
      <c r="D368" s="16" t="s">
        <v>12</v>
      </c>
      <c r="E368" s="16"/>
      <c r="F368" s="16"/>
      <c r="G368" s="11">
        <f>G369</f>
        <v>1850</v>
      </c>
      <c r="H368" s="3"/>
      <c r="I368" s="2"/>
      <c r="J368" s="2"/>
      <c r="K368" s="2"/>
      <c r="L368" s="2"/>
      <c r="M368" s="2"/>
      <c r="N368" s="2"/>
      <c r="O368" s="2"/>
      <c r="P368" s="2"/>
      <c r="Q368" s="2"/>
    </row>
    <row r="369" spans="1:17" ht="39" customHeight="1" x14ac:dyDescent="0.25">
      <c r="A369" s="10" t="s">
        <v>427</v>
      </c>
      <c r="B369" s="16" t="s">
        <v>53</v>
      </c>
      <c r="C369" s="16" t="s">
        <v>147</v>
      </c>
      <c r="D369" s="16" t="s">
        <v>12</v>
      </c>
      <c r="E369" s="16" t="s">
        <v>159</v>
      </c>
      <c r="F369" s="16"/>
      <c r="G369" s="11">
        <f>G370</f>
        <v>1850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1:17" ht="27" customHeight="1" x14ac:dyDescent="0.25">
      <c r="A370" s="10" t="s">
        <v>428</v>
      </c>
      <c r="B370" s="16" t="s">
        <v>53</v>
      </c>
      <c r="C370" s="16" t="s">
        <v>147</v>
      </c>
      <c r="D370" s="16" t="s">
        <v>12</v>
      </c>
      <c r="E370" s="16" t="s">
        <v>179</v>
      </c>
      <c r="F370" s="16"/>
      <c r="G370" s="11">
        <f>G371</f>
        <v>1850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1:17" ht="63" x14ac:dyDescent="0.25">
      <c r="A371" s="10" t="s">
        <v>429</v>
      </c>
      <c r="B371" s="16" t="s">
        <v>53</v>
      </c>
      <c r="C371" s="16" t="s">
        <v>147</v>
      </c>
      <c r="D371" s="16" t="s">
        <v>12</v>
      </c>
      <c r="E371" s="16" t="s">
        <v>181</v>
      </c>
      <c r="F371" s="16"/>
      <c r="G371" s="11">
        <f>G372</f>
        <v>1850</v>
      </c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1:17" ht="27" customHeight="1" x14ac:dyDescent="0.25">
      <c r="A372" s="10" t="s">
        <v>235</v>
      </c>
      <c r="B372" s="16" t="s">
        <v>53</v>
      </c>
      <c r="C372" s="16" t="s">
        <v>147</v>
      </c>
      <c r="D372" s="16" t="s">
        <v>12</v>
      </c>
      <c r="E372" s="16" t="s">
        <v>236</v>
      </c>
      <c r="F372" s="16"/>
      <c r="G372" s="11">
        <f>G373</f>
        <v>1850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 ht="31.5" x14ac:dyDescent="0.25">
      <c r="A373" s="10" t="s">
        <v>430</v>
      </c>
      <c r="B373" s="16" t="s">
        <v>53</v>
      </c>
      <c r="C373" s="16" t="s">
        <v>147</v>
      </c>
      <c r="D373" s="16" t="s">
        <v>12</v>
      </c>
      <c r="E373" s="16" t="s">
        <v>236</v>
      </c>
      <c r="F373" s="16" t="s">
        <v>74</v>
      </c>
      <c r="G373" s="11">
        <v>1850</v>
      </c>
      <c r="H373" s="3"/>
      <c r="I373" s="2"/>
      <c r="J373" s="2"/>
      <c r="K373" s="2"/>
      <c r="L373" s="2"/>
      <c r="M373" s="2"/>
      <c r="N373" s="2"/>
      <c r="O373" s="2"/>
      <c r="P373" s="2"/>
      <c r="Q373" s="2"/>
    </row>
    <row r="374" spans="1:17" ht="27.6" customHeight="1" x14ac:dyDescent="0.25">
      <c r="A374" s="20" t="s">
        <v>162</v>
      </c>
      <c r="B374" s="16" t="s">
        <v>53</v>
      </c>
      <c r="C374" s="16" t="s">
        <v>24</v>
      </c>
      <c r="D374" s="16" t="s">
        <v>10</v>
      </c>
      <c r="E374" s="16"/>
      <c r="F374" s="16"/>
      <c r="G374" s="21">
        <f t="shared" ref="G374:G387" si="1">G375</f>
        <v>219872.49999999997</v>
      </c>
      <c r="H374" s="3"/>
      <c r="I374" s="2"/>
      <c r="J374" s="2"/>
      <c r="K374" s="2"/>
      <c r="L374" s="2"/>
      <c r="M374" s="2"/>
      <c r="N374" s="2"/>
      <c r="O374" s="2"/>
      <c r="P374" s="2"/>
      <c r="Q374" s="2"/>
    </row>
    <row r="375" spans="1:17" ht="27.6" customHeight="1" x14ac:dyDescent="0.25">
      <c r="A375" s="36" t="s">
        <v>163</v>
      </c>
      <c r="B375" s="16" t="s">
        <v>53</v>
      </c>
      <c r="C375" s="16" t="s">
        <v>24</v>
      </c>
      <c r="D375" s="16" t="s">
        <v>49</v>
      </c>
      <c r="E375" s="16"/>
      <c r="F375" s="16"/>
      <c r="G375" s="11">
        <f t="shared" si="1"/>
        <v>219872.49999999997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1:17" ht="41.45" customHeight="1" x14ac:dyDescent="0.25">
      <c r="A376" s="10" t="s">
        <v>286</v>
      </c>
      <c r="B376" s="16" t="s">
        <v>100</v>
      </c>
      <c r="C376" s="16" t="s">
        <v>24</v>
      </c>
      <c r="D376" s="16" t="s">
        <v>49</v>
      </c>
      <c r="E376" s="16" t="s">
        <v>269</v>
      </c>
      <c r="F376" s="16"/>
      <c r="G376" s="11">
        <f t="shared" si="1"/>
        <v>219872.49999999997</v>
      </c>
      <c r="H376" s="8"/>
      <c r="I376" s="2"/>
      <c r="J376" s="2"/>
      <c r="K376" s="2"/>
      <c r="L376" s="2"/>
      <c r="M376" s="2"/>
      <c r="N376" s="2"/>
      <c r="O376" s="2"/>
      <c r="P376" s="2"/>
      <c r="Q376" s="2"/>
    </row>
    <row r="377" spans="1:17" ht="22.9" customHeight="1" x14ac:dyDescent="0.25">
      <c r="A377" s="10" t="s">
        <v>287</v>
      </c>
      <c r="B377" s="16" t="s">
        <v>100</v>
      </c>
      <c r="C377" s="16" t="s">
        <v>24</v>
      </c>
      <c r="D377" s="16" t="s">
        <v>49</v>
      </c>
      <c r="E377" s="16" t="s">
        <v>339</v>
      </c>
      <c r="F377" s="16"/>
      <c r="G377" s="11">
        <f>G378</f>
        <v>219872.49999999997</v>
      </c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1:17" ht="27.6" customHeight="1" x14ac:dyDescent="0.25">
      <c r="A378" s="10" t="s">
        <v>288</v>
      </c>
      <c r="B378" s="16" t="s">
        <v>100</v>
      </c>
      <c r="C378" s="16" t="s">
        <v>24</v>
      </c>
      <c r="D378" s="16" t="s">
        <v>49</v>
      </c>
      <c r="E378" s="16" t="s">
        <v>340</v>
      </c>
      <c r="F378" s="16"/>
      <c r="G378" s="11">
        <f>G387+G379+G383+G385+G381</f>
        <v>219872.49999999997</v>
      </c>
      <c r="H378" s="3"/>
      <c r="I378" s="2"/>
      <c r="J378" s="2"/>
      <c r="K378" s="2"/>
      <c r="L378" s="2"/>
      <c r="M378" s="2"/>
      <c r="N378" s="2"/>
      <c r="O378" s="2"/>
      <c r="P378" s="2"/>
      <c r="Q378" s="2"/>
    </row>
    <row r="379" spans="1:17" ht="54.95" customHeight="1" x14ac:dyDescent="0.25">
      <c r="A379" s="10" t="s">
        <v>537</v>
      </c>
      <c r="B379" s="16" t="s">
        <v>53</v>
      </c>
      <c r="C379" s="16" t="s">
        <v>24</v>
      </c>
      <c r="D379" s="16" t="s">
        <v>49</v>
      </c>
      <c r="E379" s="16" t="s">
        <v>532</v>
      </c>
      <c r="F379" s="16"/>
      <c r="G379" s="11">
        <f>G380</f>
        <v>124.8</v>
      </c>
      <c r="H379" s="3"/>
      <c r="I379" s="2"/>
      <c r="J379" s="2"/>
      <c r="K379" s="2"/>
      <c r="L379" s="2"/>
      <c r="M379" s="2"/>
      <c r="N379" s="2"/>
      <c r="O379" s="2"/>
      <c r="P379" s="2"/>
      <c r="Q379" s="2"/>
    </row>
    <row r="380" spans="1:17" ht="31.5" x14ac:dyDescent="0.25">
      <c r="A380" s="10" t="s">
        <v>73</v>
      </c>
      <c r="B380" s="16" t="s">
        <v>53</v>
      </c>
      <c r="C380" s="16" t="s">
        <v>24</v>
      </c>
      <c r="D380" s="16" t="s">
        <v>49</v>
      </c>
      <c r="E380" s="16" t="s">
        <v>532</v>
      </c>
      <c r="F380" s="16" t="s">
        <v>74</v>
      </c>
      <c r="G380" s="11">
        <v>124.8</v>
      </c>
      <c r="H380" s="3"/>
      <c r="I380" s="2"/>
      <c r="J380" s="2"/>
      <c r="K380" s="2"/>
      <c r="L380" s="2"/>
      <c r="M380" s="2"/>
      <c r="N380" s="2"/>
      <c r="O380" s="2"/>
      <c r="P380" s="2"/>
      <c r="Q380" s="2"/>
    </row>
    <row r="381" spans="1:17" ht="34.5" customHeight="1" x14ac:dyDescent="0.25">
      <c r="A381" s="10" t="s">
        <v>538</v>
      </c>
      <c r="B381" s="16" t="s">
        <v>53</v>
      </c>
      <c r="C381" s="16" t="s">
        <v>24</v>
      </c>
      <c r="D381" s="16" t="s">
        <v>49</v>
      </c>
      <c r="E381" s="16" t="s">
        <v>533</v>
      </c>
      <c r="F381" s="16"/>
      <c r="G381" s="11">
        <f>G382</f>
        <v>53.4</v>
      </c>
      <c r="H381" s="3"/>
      <c r="I381" s="2"/>
      <c r="J381" s="2"/>
      <c r="K381" s="2"/>
      <c r="L381" s="2"/>
      <c r="M381" s="2"/>
      <c r="N381" s="2"/>
      <c r="O381" s="2"/>
      <c r="P381" s="2"/>
      <c r="Q381" s="2"/>
    </row>
    <row r="382" spans="1:17" ht="31.5" x14ac:dyDescent="0.25">
      <c r="A382" s="10" t="s">
        <v>73</v>
      </c>
      <c r="B382" s="16" t="s">
        <v>53</v>
      </c>
      <c r="C382" s="16" t="s">
        <v>24</v>
      </c>
      <c r="D382" s="16" t="s">
        <v>49</v>
      </c>
      <c r="E382" s="16" t="s">
        <v>533</v>
      </c>
      <c r="F382" s="16" t="s">
        <v>74</v>
      </c>
      <c r="G382" s="11">
        <v>53.4</v>
      </c>
      <c r="H382" s="3"/>
      <c r="I382" s="2"/>
      <c r="J382" s="2"/>
      <c r="K382" s="2"/>
      <c r="L382" s="2"/>
      <c r="M382" s="2"/>
      <c r="N382" s="2"/>
      <c r="O382" s="2"/>
      <c r="P382" s="2"/>
      <c r="Q382" s="2"/>
    </row>
    <row r="383" spans="1:17" ht="63" x14ac:dyDescent="0.25">
      <c r="A383" s="10" t="s">
        <v>436</v>
      </c>
      <c r="B383" s="16" t="s">
        <v>53</v>
      </c>
      <c r="C383" s="16" t="s">
        <v>24</v>
      </c>
      <c r="D383" s="16" t="s">
        <v>49</v>
      </c>
      <c r="E383" s="16" t="s">
        <v>437</v>
      </c>
      <c r="F383" s="16"/>
      <c r="G383" s="11">
        <f>G384</f>
        <v>327.60000000000002</v>
      </c>
      <c r="H383" s="3"/>
      <c r="I383" s="2"/>
      <c r="J383" s="2"/>
      <c r="K383" s="2"/>
      <c r="L383" s="2"/>
      <c r="M383" s="2"/>
      <c r="N383" s="2"/>
      <c r="O383" s="2"/>
      <c r="P383" s="2"/>
      <c r="Q383" s="2"/>
    </row>
    <row r="384" spans="1:17" ht="31.5" x14ac:dyDescent="0.25">
      <c r="A384" s="10" t="s">
        <v>73</v>
      </c>
      <c r="B384" s="16" t="s">
        <v>53</v>
      </c>
      <c r="C384" s="16" t="s">
        <v>24</v>
      </c>
      <c r="D384" s="16" t="s">
        <v>49</v>
      </c>
      <c r="E384" s="16" t="s">
        <v>437</v>
      </c>
      <c r="F384" s="16" t="s">
        <v>74</v>
      </c>
      <c r="G384" s="11">
        <v>327.60000000000002</v>
      </c>
      <c r="H384" s="3"/>
      <c r="I384" s="2"/>
      <c r="J384" s="2"/>
      <c r="K384" s="2"/>
      <c r="L384" s="2"/>
      <c r="M384" s="2"/>
      <c r="N384" s="2"/>
      <c r="O384" s="2"/>
      <c r="P384" s="2"/>
      <c r="Q384" s="2"/>
    </row>
    <row r="385" spans="1:17" ht="15.75" x14ac:dyDescent="0.25">
      <c r="A385" s="10" t="s">
        <v>441</v>
      </c>
      <c r="B385" s="16" t="s">
        <v>53</v>
      </c>
      <c r="C385" s="16" t="s">
        <v>24</v>
      </c>
      <c r="D385" s="16" t="s">
        <v>49</v>
      </c>
      <c r="E385" s="16" t="s">
        <v>440</v>
      </c>
      <c r="F385" s="16"/>
      <c r="G385" s="11">
        <f>G386</f>
        <v>567.79999999999995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ht="31.5" x14ac:dyDescent="0.25">
      <c r="A386" s="10" t="s">
        <v>73</v>
      </c>
      <c r="B386" s="16" t="s">
        <v>53</v>
      </c>
      <c r="C386" s="16" t="s">
        <v>24</v>
      </c>
      <c r="D386" s="16" t="s">
        <v>49</v>
      </c>
      <c r="E386" s="16" t="s">
        <v>440</v>
      </c>
      <c r="F386" s="16" t="s">
        <v>74</v>
      </c>
      <c r="G386" s="11">
        <v>567.79999999999995</v>
      </c>
      <c r="H386" s="3"/>
      <c r="I386" s="2"/>
      <c r="J386" s="2"/>
      <c r="K386" s="2"/>
      <c r="L386" s="2"/>
      <c r="M386" s="2"/>
      <c r="N386" s="2"/>
      <c r="O386" s="2"/>
      <c r="P386" s="2"/>
      <c r="Q386" s="2"/>
    </row>
    <row r="387" spans="1:17" ht="21.6" customHeight="1" x14ac:dyDescent="0.25">
      <c r="A387" s="10" t="s">
        <v>270</v>
      </c>
      <c r="B387" s="16" t="s">
        <v>53</v>
      </c>
      <c r="C387" s="16" t="s">
        <v>24</v>
      </c>
      <c r="D387" s="16" t="s">
        <v>49</v>
      </c>
      <c r="E387" s="16" t="s">
        <v>341</v>
      </c>
      <c r="F387" s="16"/>
      <c r="G387" s="11">
        <f t="shared" si="1"/>
        <v>218798.9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spans="1:17" ht="38.450000000000003" customHeight="1" x14ac:dyDescent="0.25">
      <c r="A388" s="10" t="s">
        <v>73</v>
      </c>
      <c r="B388" s="16" t="s">
        <v>53</v>
      </c>
      <c r="C388" s="16" t="s">
        <v>24</v>
      </c>
      <c r="D388" s="16" t="s">
        <v>49</v>
      </c>
      <c r="E388" s="16" t="s">
        <v>341</v>
      </c>
      <c r="F388" s="16" t="s">
        <v>74</v>
      </c>
      <c r="G388" s="11">
        <v>218798.9</v>
      </c>
      <c r="H388" s="3"/>
      <c r="I388" s="2"/>
      <c r="J388" s="2"/>
      <c r="K388" s="2"/>
      <c r="L388" s="2"/>
      <c r="M388" s="2"/>
      <c r="N388" s="2"/>
      <c r="O388" s="2"/>
      <c r="P388" s="2"/>
      <c r="Q388" s="2"/>
    </row>
    <row r="389" spans="1:17" ht="44.25" customHeight="1" x14ac:dyDescent="0.25">
      <c r="A389" s="36" t="s">
        <v>164</v>
      </c>
      <c r="B389" s="16" t="s">
        <v>165</v>
      </c>
      <c r="C389" s="16"/>
      <c r="D389" s="16"/>
      <c r="E389" s="17"/>
      <c r="F389" s="16"/>
      <c r="G389" s="11">
        <f>G390</f>
        <v>2341.6999999999998</v>
      </c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spans="1:17" ht="24" customHeight="1" x14ac:dyDescent="0.25">
      <c r="A390" s="10" t="s">
        <v>168</v>
      </c>
      <c r="B390" s="16" t="s">
        <v>165</v>
      </c>
      <c r="C390" s="16" t="s">
        <v>9</v>
      </c>
      <c r="D390" s="16" t="s">
        <v>10</v>
      </c>
      <c r="E390" s="17"/>
      <c r="F390" s="16"/>
      <c r="G390" s="11">
        <f>G391+G396</f>
        <v>2341.6999999999998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spans="1:17" ht="54" customHeight="1" x14ac:dyDescent="0.25">
      <c r="A391" s="36" t="s">
        <v>11</v>
      </c>
      <c r="B391" s="16" t="s">
        <v>165</v>
      </c>
      <c r="C391" s="16" t="s">
        <v>9</v>
      </c>
      <c r="D391" s="16" t="s">
        <v>12</v>
      </c>
      <c r="E391" s="17"/>
      <c r="F391" s="16"/>
      <c r="G391" s="11">
        <f>G392</f>
        <v>2332.6999999999998</v>
      </c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 ht="26.25" customHeight="1" x14ac:dyDescent="0.25">
      <c r="A392" s="36" t="s">
        <v>13</v>
      </c>
      <c r="B392" s="16" t="s">
        <v>165</v>
      </c>
      <c r="C392" s="16" t="s">
        <v>9</v>
      </c>
      <c r="D392" s="16" t="s">
        <v>12</v>
      </c>
      <c r="E392" s="17" t="s">
        <v>14</v>
      </c>
      <c r="F392" s="16"/>
      <c r="G392" s="11">
        <f>G393</f>
        <v>2332.6999999999998</v>
      </c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spans="1:17" ht="26.25" customHeight="1" x14ac:dyDescent="0.25">
      <c r="A393" s="36" t="s">
        <v>15</v>
      </c>
      <c r="B393" s="16" t="s">
        <v>165</v>
      </c>
      <c r="C393" s="16" t="s">
        <v>9</v>
      </c>
      <c r="D393" s="16" t="s">
        <v>12</v>
      </c>
      <c r="E393" s="17" t="s">
        <v>16</v>
      </c>
      <c r="F393" s="16"/>
      <c r="G393" s="11">
        <f>G394+G395</f>
        <v>2332.6999999999998</v>
      </c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 ht="91.5" customHeight="1" x14ac:dyDescent="0.25">
      <c r="A394" s="36" t="s">
        <v>17</v>
      </c>
      <c r="B394" s="16" t="s">
        <v>165</v>
      </c>
      <c r="C394" s="16" t="s">
        <v>9</v>
      </c>
      <c r="D394" s="16" t="s">
        <v>12</v>
      </c>
      <c r="E394" s="17" t="s">
        <v>16</v>
      </c>
      <c r="F394" s="16" t="s">
        <v>18</v>
      </c>
      <c r="G394" s="11">
        <v>2252.6999999999998</v>
      </c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spans="1:17" ht="40.9" customHeight="1" x14ac:dyDescent="0.25">
      <c r="A395" s="36" t="s">
        <v>19</v>
      </c>
      <c r="B395" s="16" t="s">
        <v>165</v>
      </c>
      <c r="C395" s="16" t="s">
        <v>9</v>
      </c>
      <c r="D395" s="16" t="s">
        <v>12</v>
      </c>
      <c r="E395" s="17" t="s">
        <v>16</v>
      </c>
      <c r="F395" s="16" t="s">
        <v>20</v>
      </c>
      <c r="G395" s="11">
        <v>80</v>
      </c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spans="1:17" ht="40.9" customHeight="1" x14ac:dyDescent="0.25">
      <c r="A396" s="10" t="s">
        <v>27</v>
      </c>
      <c r="B396" s="16" t="s">
        <v>165</v>
      </c>
      <c r="C396" s="16" t="s">
        <v>9</v>
      </c>
      <c r="D396" s="16" t="s">
        <v>28</v>
      </c>
      <c r="E396" s="17"/>
      <c r="F396" s="16"/>
      <c r="G396" s="11">
        <f>G397</f>
        <v>9</v>
      </c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 ht="40.9" customHeight="1" x14ac:dyDescent="0.25">
      <c r="A397" s="36" t="s">
        <v>13</v>
      </c>
      <c r="B397" s="16" t="s">
        <v>165</v>
      </c>
      <c r="C397" s="16" t="s">
        <v>9</v>
      </c>
      <c r="D397" s="16" t="s">
        <v>28</v>
      </c>
      <c r="E397" s="17" t="s">
        <v>14</v>
      </c>
      <c r="F397" s="16"/>
      <c r="G397" s="11">
        <f>G398+G400</f>
        <v>9</v>
      </c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spans="1:17" ht="23.25" customHeight="1" x14ac:dyDescent="0.25">
      <c r="A398" s="10" t="s">
        <v>384</v>
      </c>
      <c r="B398" s="16" t="s">
        <v>165</v>
      </c>
      <c r="C398" s="16" t="s">
        <v>9</v>
      </c>
      <c r="D398" s="16" t="s">
        <v>28</v>
      </c>
      <c r="E398" s="17" t="s">
        <v>385</v>
      </c>
      <c r="F398" s="16"/>
      <c r="G398" s="11">
        <f>G399</f>
        <v>5</v>
      </c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spans="1:17" ht="24.75" customHeight="1" x14ac:dyDescent="0.25">
      <c r="A399" s="27" t="s">
        <v>21</v>
      </c>
      <c r="B399" s="16" t="s">
        <v>165</v>
      </c>
      <c r="C399" s="16" t="s">
        <v>9</v>
      </c>
      <c r="D399" s="16" t="s">
        <v>28</v>
      </c>
      <c r="E399" s="17" t="s">
        <v>385</v>
      </c>
      <c r="F399" s="16" t="s">
        <v>22</v>
      </c>
      <c r="G399" s="11">
        <v>5</v>
      </c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spans="1:17" ht="24.75" customHeight="1" x14ac:dyDescent="0.25">
      <c r="A400" s="36" t="s">
        <v>32</v>
      </c>
      <c r="B400" s="16" t="s">
        <v>165</v>
      </c>
      <c r="C400" s="16" t="s">
        <v>9</v>
      </c>
      <c r="D400" s="16" t="s">
        <v>28</v>
      </c>
      <c r="E400" s="17" t="s">
        <v>33</v>
      </c>
      <c r="F400" s="16"/>
      <c r="G400" s="11">
        <f>G401</f>
        <v>4</v>
      </c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spans="1:17" ht="40.9" customHeight="1" x14ac:dyDescent="0.25">
      <c r="A401" s="36" t="s">
        <v>19</v>
      </c>
      <c r="B401" s="16" t="s">
        <v>165</v>
      </c>
      <c r="C401" s="16" t="s">
        <v>9</v>
      </c>
      <c r="D401" s="16" t="s">
        <v>28</v>
      </c>
      <c r="E401" s="17" t="s">
        <v>33</v>
      </c>
      <c r="F401" s="16" t="s">
        <v>20</v>
      </c>
      <c r="G401" s="11">
        <v>4</v>
      </c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spans="1:17" ht="72.599999999999994" customHeight="1" x14ac:dyDescent="0.25">
      <c r="A402" s="10" t="s">
        <v>166</v>
      </c>
      <c r="B402" s="16" t="s">
        <v>167</v>
      </c>
      <c r="C402" s="16"/>
      <c r="D402" s="16"/>
      <c r="E402" s="17"/>
      <c r="F402" s="16"/>
      <c r="G402" s="11">
        <f>G403+G415+G519</f>
        <v>1990672.3</v>
      </c>
      <c r="H402" s="6"/>
      <c r="I402" s="2"/>
      <c r="J402" s="2"/>
      <c r="K402" s="2"/>
      <c r="L402" s="2"/>
      <c r="M402" s="2"/>
      <c r="N402" s="2"/>
      <c r="O402" s="2"/>
      <c r="P402" s="2"/>
      <c r="Q402" s="2"/>
    </row>
    <row r="403" spans="1:17" ht="24.6" customHeight="1" x14ac:dyDescent="0.25">
      <c r="A403" s="10" t="s">
        <v>168</v>
      </c>
      <c r="B403" s="16" t="s">
        <v>167</v>
      </c>
      <c r="C403" s="16" t="s">
        <v>9</v>
      </c>
      <c r="D403" s="16" t="s">
        <v>10</v>
      </c>
      <c r="E403" s="17"/>
      <c r="F403" s="16"/>
      <c r="G403" s="11">
        <f>G404</f>
        <v>5799.0999999999995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ht="55.15" customHeight="1" x14ac:dyDescent="0.25">
      <c r="A404" s="18" t="s">
        <v>275</v>
      </c>
      <c r="B404" s="16" t="s">
        <v>167</v>
      </c>
      <c r="C404" s="16" t="s">
        <v>9</v>
      </c>
      <c r="D404" s="16" t="s">
        <v>54</v>
      </c>
      <c r="E404" s="17"/>
      <c r="F404" s="16"/>
      <c r="G404" s="11">
        <f>G407+G409</f>
        <v>5799.0999999999995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spans="1:17" ht="24.75" customHeight="1" x14ac:dyDescent="0.25">
      <c r="A405" s="19" t="s">
        <v>358</v>
      </c>
      <c r="B405" s="16" t="s">
        <v>167</v>
      </c>
      <c r="C405" s="16" t="s">
        <v>9</v>
      </c>
      <c r="D405" s="16" t="s">
        <v>54</v>
      </c>
      <c r="E405" s="17" t="s">
        <v>345</v>
      </c>
      <c r="F405" s="16"/>
      <c r="G405" s="11">
        <f>G406</f>
        <v>650.4</v>
      </c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 ht="24.75" customHeight="1" x14ac:dyDescent="0.25">
      <c r="A406" s="19" t="s">
        <v>357</v>
      </c>
      <c r="B406" s="16" t="s">
        <v>167</v>
      </c>
      <c r="C406" s="16" t="s">
        <v>9</v>
      </c>
      <c r="D406" s="16" t="s">
        <v>54</v>
      </c>
      <c r="E406" s="17" t="s">
        <v>346</v>
      </c>
      <c r="F406" s="16"/>
      <c r="G406" s="11">
        <f>G407</f>
        <v>650.4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spans="1:17" ht="38.450000000000003" customHeight="1" x14ac:dyDescent="0.25">
      <c r="A407" s="10" t="s">
        <v>169</v>
      </c>
      <c r="B407" s="16" t="s">
        <v>167</v>
      </c>
      <c r="C407" s="16" t="s">
        <v>9</v>
      </c>
      <c r="D407" s="16" t="s">
        <v>54</v>
      </c>
      <c r="E407" s="17" t="s">
        <v>342</v>
      </c>
      <c r="F407" s="16"/>
      <c r="G407" s="11">
        <f>G408</f>
        <v>650.4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spans="1:17" ht="87.75" customHeight="1" x14ac:dyDescent="0.25">
      <c r="A408" s="10" t="s">
        <v>17</v>
      </c>
      <c r="B408" s="16" t="s">
        <v>167</v>
      </c>
      <c r="C408" s="16" t="s">
        <v>9</v>
      </c>
      <c r="D408" s="16" t="s">
        <v>54</v>
      </c>
      <c r="E408" s="17" t="s">
        <v>342</v>
      </c>
      <c r="F408" s="16" t="s">
        <v>18</v>
      </c>
      <c r="G408" s="11">
        <v>650.4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spans="1:17" ht="15.75" x14ac:dyDescent="0.25">
      <c r="A409" s="10" t="s">
        <v>184</v>
      </c>
      <c r="B409" s="16" t="s">
        <v>167</v>
      </c>
      <c r="C409" s="16" t="s">
        <v>9</v>
      </c>
      <c r="D409" s="16" t="s">
        <v>54</v>
      </c>
      <c r="E409" s="17" t="s">
        <v>14</v>
      </c>
      <c r="F409" s="16"/>
      <c r="G409" s="11">
        <f>G410+G413</f>
        <v>5148.7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spans="1:17" ht="24.6" customHeight="1" x14ac:dyDescent="0.25">
      <c r="A410" s="36" t="s">
        <v>15</v>
      </c>
      <c r="B410" s="16" t="s">
        <v>167</v>
      </c>
      <c r="C410" s="16" t="s">
        <v>9</v>
      </c>
      <c r="D410" s="16" t="s">
        <v>54</v>
      </c>
      <c r="E410" s="17" t="s">
        <v>16</v>
      </c>
      <c r="F410" s="16"/>
      <c r="G410" s="11">
        <f>G411+G412</f>
        <v>5010</v>
      </c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spans="1:17" ht="89.25" customHeight="1" x14ac:dyDescent="0.25">
      <c r="A411" s="10" t="s">
        <v>17</v>
      </c>
      <c r="B411" s="16" t="s">
        <v>167</v>
      </c>
      <c r="C411" s="16" t="s">
        <v>9</v>
      </c>
      <c r="D411" s="16" t="s">
        <v>54</v>
      </c>
      <c r="E411" s="17" t="s">
        <v>16</v>
      </c>
      <c r="F411" s="16" t="s">
        <v>18</v>
      </c>
      <c r="G411" s="11">
        <v>5009.2</v>
      </c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spans="1:17" ht="38.25" customHeight="1" x14ac:dyDescent="0.25">
      <c r="A412" s="10" t="s">
        <v>19</v>
      </c>
      <c r="B412" s="16" t="s">
        <v>167</v>
      </c>
      <c r="C412" s="16" t="s">
        <v>9</v>
      </c>
      <c r="D412" s="16" t="s">
        <v>54</v>
      </c>
      <c r="E412" s="17" t="s">
        <v>16</v>
      </c>
      <c r="F412" s="16" t="s">
        <v>20</v>
      </c>
      <c r="G412" s="11">
        <v>0.8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spans="1:17" ht="38.25" customHeight="1" x14ac:dyDescent="0.25">
      <c r="A413" s="10" t="s">
        <v>514</v>
      </c>
      <c r="B413" s="16" t="s">
        <v>167</v>
      </c>
      <c r="C413" s="16" t="s">
        <v>9</v>
      </c>
      <c r="D413" s="16" t="s">
        <v>54</v>
      </c>
      <c r="E413" s="17" t="s">
        <v>515</v>
      </c>
      <c r="F413" s="16"/>
      <c r="G413" s="11">
        <f>G414</f>
        <v>138.69999999999999</v>
      </c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spans="1:17" ht="78.75" x14ac:dyDescent="0.25">
      <c r="A414" s="10" t="s">
        <v>17</v>
      </c>
      <c r="B414" s="16" t="s">
        <v>167</v>
      </c>
      <c r="C414" s="16" t="s">
        <v>9</v>
      </c>
      <c r="D414" s="16" t="s">
        <v>54</v>
      </c>
      <c r="E414" s="17" t="s">
        <v>515</v>
      </c>
      <c r="F414" s="16" t="s">
        <v>18</v>
      </c>
      <c r="G414" s="11">
        <v>138.69999999999999</v>
      </c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 ht="24.6" customHeight="1" x14ac:dyDescent="0.25">
      <c r="A415" s="9" t="s">
        <v>115</v>
      </c>
      <c r="B415" s="16" t="s">
        <v>167</v>
      </c>
      <c r="C415" s="16" t="s">
        <v>116</v>
      </c>
      <c r="D415" s="16" t="s">
        <v>10</v>
      </c>
      <c r="E415" s="17"/>
      <c r="F415" s="16"/>
      <c r="G415" s="11">
        <f>G416+G436+G486+G468</f>
        <v>1973036.4</v>
      </c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spans="1:17" ht="24.6" customHeight="1" x14ac:dyDescent="0.25">
      <c r="A416" s="9" t="s">
        <v>170</v>
      </c>
      <c r="B416" s="16" t="s">
        <v>167</v>
      </c>
      <c r="C416" s="16" t="s">
        <v>116</v>
      </c>
      <c r="D416" s="16" t="s">
        <v>9</v>
      </c>
      <c r="E416" s="17"/>
      <c r="F416" s="16"/>
      <c r="G416" s="11">
        <f>G417+G431</f>
        <v>739501.1</v>
      </c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spans="1:17" ht="24.6" customHeight="1" x14ac:dyDescent="0.25">
      <c r="A417" s="10" t="s">
        <v>126</v>
      </c>
      <c r="B417" s="16" t="s">
        <v>167</v>
      </c>
      <c r="C417" s="16" t="s">
        <v>116</v>
      </c>
      <c r="D417" s="16" t="s">
        <v>9</v>
      </c>
      <c r="E417" s="17" t="s">
        <v>127</v>
      </c>
      <c r="F417" s="16"/>
      <c r="G417" s="11">
        <f>G418+G424</f>
        <v>739351.1</v>
      </c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spans="1:17" ht="24.6" customHeight="1" x14ac:dyDescent="0.25">
      <c r="A418" s="10" t="s">
        <v>171</v>
      </c>
      <c r="B418" s="16" t="s">
        <v>167</v>
      </c>
      <c r="C418" s="16" t="s">
        <v>116</v>
      </c>
      <c r="D418" s="16" t="s">
        <v>9</v>
      </c>
      <c r="E418" s="17" t="s">
        <v>407</v>
      </c>
      <c r="F418" s="16"/>
      <c r="G418" s="11">
        <f>G419</f>
        <v>551094.69999999995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spans="1:17" ht="24.6" customHeight="1" x14ac:dyDescent="0.25">
      <c r="A419" s="10" t="s">
        <v>173</v>
      </c>
      <c r="B419" s="16" t="s">
        <v>167</v>
      </c>
      <c r="C419" s="16" t="s">
        <v>116</v>
      </c>
      <c r="D419" s="16" t="s">
        <v>9</v>
      </c>
      <c r="E419" s="17" t="s">
        <v>174</v>
      </c>
      <c r="F419" s="16"/>
      <c r="G419" s="11">
        <f>G420+G422</f>
        <v>551094.69999999995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spans="1:17" ht="23.45" customHeight="1" x14ac:dyDescent="0.25">
      <c r="A420" s="10" t="s">
        <v>175</v>
      </c>
      <c r="B420" s="16" t="s">
        <v>167</v>
      </c>
      <c r="C420" s="16" t="s">
        <v>116</v>
      </c>
      <c r="D420" s="16" t="s">
        <v>9</v>
      </c>
      <c r="E420" s="17" t="s">
        <v>176</v>
      </c>
      <c r="F420" s="28"/>
      <c r="G420" s="11">
        <f>G421</f>
        <v>226538.5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spans="1:17" ht="39" customHeight="1" x14ac:dyDescent="0.25">
      <c r="A421" s="10" t="s">
        <v>73</v>
      </c>
      <c r="B421" s="16" t="s">
        <v>167</v>
      </c>
      <c r="C421" s="16" t="s">
        <v>116</v>
      </c>
      <c r="D421" s="16" t="s">
        <v>9</v>
      </c>
      <c r="E421" s="17" t="s">
        <v>176</v>
      </c>
      <c r="F421" s="16" t="s">
        <v>74</v>
      </c>
      <c r="G421" s="11">
        <v>226538.5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 ht="249" customHeight="1" x14ac:dyDescent="0.25">
      <c r="A422" s="29" t="s">
        <v>260</v>
      </c>
      <c r="B422" s="16" t="s">
        <v>167</v>
      </c>
      <c r="C422" s="16" t="s">
        <v>116</v>
      </c>
      <c r="D422" s="16" t="s">
        <v>9</v>
      </c>
      <c r="E422" s="9" t="s">
        <v>177</v>
      </c>
      <c r="F422" s="16"/>
      <c r="G422" s="11">
        <f>G423</f>
        <v>324556.2</v>
      </c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spans="1:17" ht="39" customHeight="1" x14ac:dyDescent="0.25">
      <c r="A423" s="10" t="s">
        <v>73</v>
      </c>
      <c r="B423" s="16" t="s">
        <v>167</v>
      </c>
      <c r="C423" s="16" t="s">
        <v>116</v>
      </c>
      <c r="D423" s="16" t="s">
        <v>9</v>
      </c>
      <c r="E423" s="9" t="s">
        <v>177</v>
      </c>
      <c r="F423" s="16" t="s">
        <v>74</v>
      </c>
      <c r="G423" s="11">
        <v>324556.2</v>
      </c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spans="1:17" ht="24.6" customHeight="1" x14ac:dyDescent="0.25">
      <c r="A424" s="10" t="s">
        <v>171</v>
      </c>
      <c r="B424" s="16" t="s">
        <v>167</v>
      </c>
      <c r="C424" s="16" t="s">
        <v>116</v>
      </c>
      <c r="D424" s="16" t="s">
        <v>9</v>
      </c>
      <c r="E424" s="17" t="s">
        <v>345</v>
      </c>
      <c r="F424" s="16"/>
      <c r="G424" s="11">
        <f>G425+G428</f>
        <v>188256.4</v>
      </c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 ht="71.650000000000006" customHeight="1" x14ac:dyDescent="0.25">
      <c r="A425" s="20" t="s">
        <v>172</v>
      </c>
      <c r="B425" s="16" t="s">
        <v>167</v>
      </c>
      <c r="C425" s="16" t="s">
        <v>116</v>
      </c>
      <c r="D425" s="16" t="s">
        <v>9</v>
      </c>
      <c r="E425" s="17" t="s">
        <v>344</v>
      </c>
      <c r="F425" s="16"/>
      <c r="G425" s="11">
        <f>G426</f>
        <v>188212.9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spans="1:17" ht="85.9" customHeight="1" x14ac:dyDescent="0.25">
      <c r="A426" s="10" t="s">
        <v>242</v>
      </c>
      <c r="B426" s="16" t="s">
        <v>167</v>
      </c>
      <c r="C426" s="16" t="s">
        <v>116</v>
      </c>
      <c r="D426" s="16" t="s">
        <v>9</v>
      </c>
      <c r="E426" s="17" t="s">
        <v>343</v>
      </c>
      <c r="F426" s="16"/>
      <c r="G426" s="11">
        <f>G427</f>
        <v>188212.9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spans="1:17" ht="39" customHeight="1" x14ac:dyDescent="0.25">
      <c r="A427" s="10" t="s">
        <v>73</v>
      </c>
      <c r="B427" s="16" t="s">
        <v>167</v>
      </c>
      <c r="C427" s="16" t="s">
        <v>116</v>
      </c>
      <c r="D427" s="16" t="s">
        <v>9</v>
      </c>
      <c r="E427" s="17" t="s">
        <v>343</v>
      </c>
      <c r="F427" s="16" t="s">
        <v>74</v>
      </c>
      <c r="G427" s="11">
        <v>188212.9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 ht="126" x14ac:dyDescent="0.25">
      <c r="A428" s="10" t="s">
        <v>193</v>
      </c>
      <c r="B428" s="16" t="s">
        <v>167</v>
      </c>
      <c r="C428" s="16" t="s">
        <v>116</v>
      </c>
      <c r="D428" s="16" t="s">
        <v>9</v>
      </c>
      <c r="E428" s="17" t="s">
        <v>346</v>
      </c>
      <c r="F428" s="16"/>
      <c r="G428" s="11">
        <f>G429</f>
        <v>43.5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spans="1:17" ht="39" customHeight="1" x14ac:dyDescent="0.25">
      <c r="A429" s="10" t="s">
        <v>438</v>
      </c>
      <c r="B429" s="16" t="s">
        <v>167</v>
      </c>
      <c r="C429" s="16" t="s">
        <v>116</v>
      </c>
      <c r="D429" s="16" t="s">
        <v>9</v>
      </c>
      <c r="E429" s="17" t="s">
        <v>443</v>
      </c>
      <c r="F429" s="16"/>
      <c r="G429" s="11">
        <f>G430</f>
        <v>43.5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ht="39" customHeight="1" x14ac:dyDescent="0.25">
      <c r="A430" s="10" t="s">
        <v>73</v>
      </c>
      <c r="B430" s="16" t="s">
        <v>167</v>
      </c>
      <c r="C430" s="16" t="s">
        <v>116</v>
      </c>
      <c r="D430" s="16" t="s">
        <v>9</v>
      </c>
      <c r="E430" s="17" t="s">
        <v>443</v>
      </c>
      <c r="F430" s="16" t="s">
        <v>74</v>
      </c>
      <c r="G430" s="11">
        <v>43.5</v>
      </c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s="2" customFormat="1" ht="66.599999999999994" customHeight="1" x14ac:dyDescent="0.25">
      <c r="A431" s="18" t="s">
        <v>388</v>
      </c>
      <c r="B431" s="16" t="s">
        <v>167</v>
      </c>
      <c r="C431" s="16" t="s">
        <v>116</v>
      </c>
      <c r="D431" s="16" t="s">
        <v>9</v>
      </c>
      <c r="E431" s="17" t="s">
        <v>290</v>
      </c>
      <c r="F431" s="16"/>
      <c r="G431" s="11">
        <f>G432</f>
        <v>150</v>
      </c>
    </row>
    <row r="432" spans="1:17" s="2" customFormat="1" ht="38.1" customHeight="1" x14ac:dyDescent="0.25">
      <c r="A432" s="10" t="s">
        <v>387</v>
      </c>
      <c r="B432" s="16" t="s">
        <v>167</v>
      </c>
      <c r="C432" s="16" t="s">
        <v>116</v>
      </c>
      <c r="D432" s="16" t="s">
        <v>9</v>
      </c>
      <c r="E432" s="17" t="s">
        <v>291</v>
      </c>
      <c r="F432" s="16"/>
      <c r="G432" s="11">
        <f>G433</f>
        <v>150</v>
      </c>
    </row>
    <row r="433" spans="1:17" s="2" customFormat="1" ht="38.1" customHeight="1" x14ac:dyDescent="0.25">
      <c r="A433" s="10" t="s">
        <v>294</v>
      </c>
      <c r="B433" s="16" t="s">
        <v>167</v>
      </c>
      <c r="C433" s="16" t="s">
        <v>116</v>
      </c>
      <c r="D433" s="16" t="s">
        <v>9</v>
      </c>
      <c r="E433" s="17" t="s">
        <v>292</v>
      </c>
      <c r="F433" s="16"/>
      <c r="G433" s="11">
        <f>G434</f>
        <v>150</v>
      </c>
    </row>
    <row r="434" spans="1:17" s="2" customFormat="1" ht="25.15" customHeight="1" x14ac:dyDescent="0.25">
      <c r="A434" s="10" t="s">
        <v>81</v>
      </c>
      <c r="B434" s="16" t="s">
        <v>167</v>
      </c>
      <c r="C434" s="16" t="s">
        <v>116</v>
      </c>
      <c r="D434" s="16" t="s">
        <v>9</v>
      </c>
      <c r="E434" s="17" t="s">
        <v>293</v>
      </c>
      <c r="F434" s="16"/>
      <c r="G434" s="11">
        <f>G435</f>
        <v>150</v>
      </c>
    </row>
    <row r="435" spans="1:17" s="2" customFormat="1" ht="39" customHeight="1" x14ac:dyDescent="0.25">
      <c r="A435" s="10" t="s">
        <v>73</v>
      </c>
      <c r="B435" s="16" t="s">
        <v>167</v>
      </c>
      <c r="C435" s="16" t="s">
        <v>116</v>
      </c>
      <c r="D435" s="16" t="s">
        <v>9</v>
      </c>
      <c r="E435" s="17" t="s">
        <v>293</v>
      </c>
      <c r="F435" s="16" t="s">
        <v>74</v>
      </c>
      <c r="G435" s="11">
        <v>150</v>
      </c>
    </row>
    <row r="436" spans="1:17" ht="22.15" customHeight="1" x14ac:dyDescent="0.25">
      <c r="A436" s="10" t="s">
        <v>185</v>
      </c>
      <c r="B436" s="16" t="s">
        <v>167</v>
      </c>
      <c r="C436" s="16" t="s">
        <v>116</v>
      </c>
      <c r="D436" s="16" t="s">
        <v>46</v>
      </c>
      <c r="E436" s="17"/>
      <c r="F436" s="16"/>
      <c r="G436" s="11">
        <f>G437+G460+G465</f>
        <v>1095237.2</v>
      </c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ht="22.15" customHeight="1" x14ac:dyDescent="0.25">
      <c r="A437" s="10" t="s">
        <v>126</v>
      </c>
      <c r="B437" s="16" t="s">
        <v>167</v>
      </c>
      <c r="C437" s="16" t="s">
        <v>116</v>
      </c>
      <c r="D437" s="16" t="s">
        <v>46</v>
      </c>
      <c r="E437" s="36" t="s">
        <v>127</v>
      </c>
      <c r="F437" s="16"/>
      <c r="G437" s="11">
        <f>G438+G451</f>
        <v>1094605.8999999999</v>
      </c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ht="22.15" customHeight="1" x14ac:dyDescent="0.25">
      <c r="A438" s="10" t="s">
        <v>186</v>
      </c>
      <c r="B438" s="16" t="s">
        <v>167</v>
      </c>
      <c r="C438" s="16" t="s">
        <v>116</v>
      </c>
      <c r="D438" s="16" t="s">
        <v>46</v>
      </c>
      <c r="E438" s="17" t="s">
        <v>187</v>
      </c>
      <c r="F438" s="16"/>
      <c r="G438" s="11">
        <f>G439+G444</f>
        <v>585048</v>
      </c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ht="22.15" customHeight="1" x14ac:dyDescent="0.25">
      <c r="A439" s="10" t="s">
        <v>188</v>
      </c>
      <c r="B439" s="16" t="s">
        <v>167</v>
      </c>
      <c r="C439" s="16" t="s">
        <v>116</v>
      </c>
      <c r="D439" s="16" t="s">
        <v>46</v>
      </c>
      <c r="E439" s="17" t="s">
        <v>189</v>
      </c>
      <c r="F439" s="16"/>
      <c r="G439" s="11">
        <f>G440+G442</f>
        <v>513815.4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ht="36.6" customHeight="1" x14ac:dyDescent="0.25">
      <c r="A440" s="10" t="s">
        <v>190</v>
      </c>
      <c r="B440" s="16" t="s">
        <v>167</v>
      </c>
      <c r="C440" s="16" t="s">
        <v>116</v>
      </c>
      <c r="D440" s="16" t="s">
        <v>46</v>
      </c>
      <c r="E440" s="17" t="s">
        <v>191</v>
      </c>
      <c r="F440" s="16"/>
      <c r="G440" s="11">
        <f>G441</f>
        <v>323235.7</v>
      </c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ht="39.6" customHeight="1" x14ac:dyDescent="0.25">
      <c r="A441" s="10" t="s">
        <v>73</v>
      </c>
      <c r="B441" s="16" t="s">
        <v>167</v>
      </c>
      <c r="C441" s="16" t="s">
        <v>116</v>
      </c>
      <c r="D441" s="16" t="s">
        <v>46</v>
      </c>
      <c r="E441" s="17" t="s">
        <v>191</v>
      </c>
      <c r="F441" s="16" t="s">
        <v>74</v>
      </c>
      <c r="G441" s="11">
        <v>323235.7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ht="240.75" customHeight="1" x14ac:dyDescent="0.25">
      <c r="A442" s="29" t="s">
        <v>261</v>
      </c>
      <c r="B442" s="16" t="s">
        <v>167</v>
      </c>
      <c r="C442" s="16" t="s">
        <v>116</v>
      </c>
      <c r="D442" s="16" t="s">
        <v>46</v>
      </c>
      <c r="E442" s="17" t="s">
        <v>192</v>
      </c>
      <c r="F442" s="16"/>
      <c r="G442" s="11">
        <f>G443</f>
        <v>190579.7</v>
      </c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ht="39.6" customHeight="1" x14ac:dyDescent="0.25">
      <c r="A443" s="10" t="s">
        <v>73</v>
      </c>
      <c r="B443" s="16" t="s">
        <v>167</v>
      </c>
      <c r="C443" s="16" t="s">
        <v>116</v>
      </c>
      <c r="D443" s="16" t="s">
        <v>46</v>
      </c>
      <c r="E443" s="17" t="s">
        <v>192</v>
      </c>
      <c r="F443" s="16" t="s">
        <v>74</v>
      </c>
      <c r="G443" s="11">
        <v>190579.7</v>
      </c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ht="48.75" customHeight="1" x14ac:dyDescent="0.25">
      <c r="A444" s="10" t="s">
        <v>449</v>
      </c>
      <c r="B444" s="16" t="s">
        <v>167</v>
      </c>
      <c r="C444" s="16" t="s">
        <v>116</v>
      </c>
      <c r="D444" s="16" t="s">
        <v>46</v>
      </c>
      <c r="E444" s="17" t="s">
        <v>474</v>
      </c>
      <c r="F444" s="16"/>
      <c r="G444" s="11">
        <f>G447+G445+G449</f>
        <v>71232.600000000006</v>
      </c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ht="57.75" customHeight="1" x14ac:dyDescent="0.25">
      <c r="A445" s="10" t="s">
        <v>472</v>
      </c>
      <c r="B445" s="16" t="s">
        <v>167</v>
      </c>
      <c r="C445" s="16" t="s">
        <v>116</v>
      </c>
      <c r="D445" s="16" t="s">
        <v>46</v>
      </c>
      <c r="E445" s="17" t="s">
        <v>473</v>
      </c>
      <c r="F445" s="16"/>
      <c r="G445" s="11">
        <f>G446</f>
        <v>1406.2</v>
      </c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ht="48.75" customHeight="1" x14ac:dyDescent="0.25">
      <c r="A446" s="10" t="s">
        <v>73</v>
      </c>
      <c r="B446" s="16" t="s">
        <v>167</v>
      </c>
      <c r="C446" s="16" t="s">
        <v>116</v>
      </c>
      <c r="D446" s="16" t="s">
        <v>46</v>
      </c>
      <c r="E446" s="17" t="s">
        <v>473</v>
      </c>
      <c r="F446" s="16" t="s">
        <v>74</v>
      </c>
      <c r="G446" s="11">
        <v>1406.2</v>
      </c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ht="93" customHeight="1" x14ac:dyDescent="0.25">
      <c r="A447" s="10" t="s">
        <v>408</v>
      </c>
      <c r="B447" s="16" t="s">
        <v>167</v>
      </c>
      <c r="C447" s="16" t="s">
        <v>116</v>
      </c>
      <c r="D447" s="16" t="s">
        <v>46</v>
      </c>
      <c r="E447" s="17" t="s">
        <v>475</v>
      </c>
      <c r="F447" s="16"/>
      <c r="G447" s="11">
        <f>G448</f>
        <v>4986.8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ht="39.6" customHeight="1" x14ac:dyDescent="0.25">
      <c r="A448" s="10" t="s">
        <v>73</v>
      </c>
      <c r="B448" s="16" t="s">
        <v>167</v>
      </c>
      <c r="C448" s="16" t="s">
        <v>116</v>
      </c>
      <c r="D448" s="16" t="s">
        <v>46</v>
      </c>
      <c r="E448" s="17" t="s">
        <v>475</v>
      </c>
      <c r="F448" s="16" t="s">
        <v>74</v>
      </c>
      <c r="G448" s="11">
        <v>4986.8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ht="71.25" customHeight="1" x14ac:dyDescent="0.25">
      <c r="A449" s="10" t="s">
        <v>246</v>
      </c>
      <c r="B449" s="16" t="s">
        <v>167</v>
      </c>
      <c r="C449" s="16" t="s">
        <v>116</v>
      </c>
      <c r="D449" s="16" t="s">
        <v>46</v>
      </c>
      <c r="E449" s="17" t="s">
        <v>476</v>
      </c>
      <c r="F449" s="16"/>
      <c r="G449" s="11">
        <f>G450</f>
        <v>64839.6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ht="38.450000000000003" customHeight="1" x14ac:dyDescent="0.25">
      <c r="A450" s="10" t="s">
        <v>73</v>
      </c>
      <c r="B450" s="16" t="s">
        <v>167</v>
      </c>
      <c r="C450" s="16" t="s">
        <v>116</v>
      </c>
      <c r="D450" s="16" t="s">
        <v>46</v>
      </c>
      <c r="E450" s="17" t="s">
        <v>476</v>
      </c>
      <c r="F450" s="16" t="s">
        <v>74</v>
      </c>
      <c r="G450" s="11">
        <v>64839.6</v>
      </c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ht="47.25" x14ac:dyDescent="0.25">
      <c r="A451" s="10" t="s">
        <v>448</v>
      </c>
      <c r="B451" s="16" t="s">
        <v>167</v>
      </c>
      <c r="C451" s="16" t="s">
        <v>116</v>
      </c>
      <c r="D451" s="16" t="s">
        <v>46</v>
      </c>
      <c r="E451" s="17" t="s">
        <v>345</v>
      </c>
      <c r="F451" s="16"/>
      <c r="G451" s="11">
        <f>G452+G457</f>
        <v>509557.9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ht="31.5" x14ac:dyDescent="0.25">
      <c r="A452" s="10" t="s">
        <v>461</v>
      </c>
      <c r="B452" s="16" t="s">
        <v>167</v>
      </c>
      <c r="C452" s="16" t="s">
        <v>116</v>
      </c>
      <c r="D452" s="16" t="s">
        <v>46</v>
      </c>
      <c r="E452" s="17" t="s">
        <v>344</v>
      </c>
      <c r="F452" s="16"/>
      <c r="G452" s="11">
        <f>G453+G455</f>
        <v>508893.9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ht="76.150000000000006" customHeight="1" x14ac:dyDescent="0.25">
      <c r="A453" s="10" t="s">
        <v>247</v>
      </c>
      <c r="B453" s="16" t="s">
        <v>167</v>
      </c>
      <c r="C453" s="16" t="s">
        <v>116</v>
      </c>
      <c r="D453" s="16" t="s">
        <v>46</v>
      </c>
      <c r="E453" s="17" t="s">
        <v>348</v>
      </c>
      <c r="F453" s="16"/>
      <c r="G453" s="11">
        <f>G454</f>
        <v>43890.7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ht="43.15" customHeight="1" x14ac:dyDescent="0.25">
      <c r="A454" s="10" t="s">
        <v>73</v>
      </c>
      <c r="B454" s="16" t="s">
        <v>167</v>
      </c>
      <c r="C454" s="16" t="s">
        <v>116</v>
      </c>
      <c r="D454" s="16" t="s">
        <v>46</v>
      </c>
      <c r="E454" s="17" t="s">
        <v>348</v>
      </c>
      <c r="F454" s="16" t="s">
        <v>74</v>
      </c>
      <c r="G454" s="11">
        <v>43890.7</v>
      </c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ht="118.15" customHeight="1" x14ac:dyDescent="0.25">
      <c r="A455" s="29" t="s">
        <v>194</v>
      </c>
      <c r="B455" s="16" t="s">
        <v>167</v>
      </c>
      <c r="C455" s="16" t="s">
        <v>116</v>
      </c>
      <c r="D455" s="16" t="s">
        <v>46</v>
      </c>
      <c r="E455" s="17" t="s">
        <v>347</v>
      </c>
      <c r="F455" s="16"/>
      <c r="G455" s="11">
        <f>G456</f>
        <v>465003.2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ht="38.450000000000003" customHeight="1" x14ac:dyDescent="0.25">
      <c r="A456" s="10" t="s">
        <v>73</v>
      </c>
      <c r="B456" s="16" t="s">
        <v>167</v>
      </c>
      <c r="C456" s="16" t="s">
        <v>116</v>
      </c>
      <c r="D456" s="16" t="s">
        <v>46</v>
      </c>
      <c r="E456" s="17" t="s">
        <v>347</v>
      </c>
      <c r="F456" s="16" t="s">
        <v>74</v>
      </c>
      <c r="G456" s="11">
        <v>465003.2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ht="117" customHeight="1" x14ac:dyDescent="0.25">
      <c r="A457" s="10" t="s">
        <v>193</v>
      </c>
      <c r="B457" s="16" t="s">
        <v>167</v>
      </c>
      <c r="C457" s="16" t="s">
        <v>116</v>
      </c>
      <c r="D457" s="16" t="s">
        <v>46</v>
      </c>
      <c r="E457" s="17" t="s">
        <v>346</v>
      </c>
      <c r="F457" s="16"/>
      <c r="G457" s="11">
        <f>G458</f>
        <v>664</v>
      </c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ht="33" customHeight="1" x14ac:dyDescent="0.25">
      <c r="A458" s="10" t="s">
        <v>438</v>
      </c>
      <c r="B458" s="16" t="s">
        <v>167</v>
      </c>
      <c r="C458" s="16" t="s">
        <v>116</v>
      </c>
      <c r="D458" s="16" t="s">
        <v>46</v>
      </c>
      <c r="E458" s="17" t="s">
        <v>443</v>
      </c>
      <c r="F458" s="16"/>
      <c r="G458" s="11">
        <f>G459</f>
        <v>664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ht="44.25" customHeight="1" x14ac:dyDescent="0.25">
      <c r="A459" s="10" t="s">
        <v>73</v>
      </c>
      <c r="B459" s="16" t="s">
        <v>167</v>
      </c>
      <c r="C459" s="16" t="s">
        <v>116</v>
      </c>
      <c r="D459" s="16" t="s">
        <v>46</v>
      </c>
      <c r="E459" s="17" t="s">
        <v>443</v>
      </c>
      <c r="F459" s="16" t="s">
        <v>74</v>
      </c>
      <c r="G459" s="11">
        <v>664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ht="72" customHeight="1" x14ac:dyDescent="0.25">
      <c r="A460" s="18" t="s">
        <v>389</v>
      </c>
      <c r="B460" s="16" t="s">
        <v>167</v>
      </c>
      <c r="C460" s="16" t="s">
        <v>116</v>
      </c>
      <c r="D460" s="16" t="s">
        <v>46</v>
      </c>
      <c r="E460" s="17" t="s">
        <v>290</v>
      </c>
      <c r="F460" s="16"/>
      <c r="G460" s="11">
        <f>G461</f>
        <v>150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ht="38.450000000000003" customHeight="1" x14ac:dyDescent="0.25">
      <c r="A461" s="10" t="s">
        <v>387</v>
      </c>
      <c r="B461" s="16" t="s">
        <v>167</v>
      </c>
      <c r="C461" s="16" t="s">
        <v>116</v>
      </c>
      <c r="D461" s="16" t="s">
        <v>46</v>
      </c>
      <c r="E461" s="17" t="s">
        <v>291</v>
      </c>
      <c r="F461" s="16"/>
      <c r="G461" s="11">
        <f>G462</f>
        <v>150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ht="54" customHeight="1" x14ac:dyDescent="0.25">
      <c r="A462" s="10" t="s">
        <v>295</v>
      </c>
      <c r="B462" s="16" t="s">
        <v>167</v>
      </c>
      <c r="C462" s="16" t="s">
        <v>116</v>
      </c>
      <c r="D462" s="16" t="s">
        <v>46</v>
      </c>
      <c r="E462" s="17" t="s">
        <v>292</v>
      </c>
      <c r="F462" s="16"/>
      <c r="G462" s="11">
        <f>G463</f>
        <v>150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ht="21.6" customHeight="1" x14ac:dyDescent="0.25">
      <c r="A463" s="10" t="s">
        <v>81</v>
      </c>
      <c r="B463" s="16" t="s">
        <v>167</v>
      </c>
      <c r="C463" s="16" t="s">
        <v>116</v>
      </c>
      <c r="D463" s="16" t="s">
        <v>46</v>
      </c>
      <c r="E463" s="17" t="s">
        <v>296</v>
      </c>
      <c r="F463" s="16"/>
      <c r="G463" s="11">
        <f>G464</f>
        <v>150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ht="33" customHeight="1" x14ac:dyDescent="0.25">
      <c r="A464" s="10" t="s">
        <v>73</v>
      </c>
      <c r="B464" s="16" t="s">
        <v>167</v>
      </c>
      <c r="C464" s="16" t="s">
        <v>116</v>
      </c>
      <c r="D464" s="16" t="s">
        <v>46</v>
      </c>
      <c r="E464" s="17" t="s">
        <v>296</v>
      </c>
      <c r="F464" s="16" t="s">
        <v>74</v>
      </c>
      <c r="G464" s="11">
        <v>150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ht="23.25" customHeight="1" x14ac:dyDescent="0.25">
      <c r="A465" s="10" t="s">
        <v>13</v>
      </c>
      <c r="B465" s="16" t="s">
        <v>167</v>
      </c>
      <c r="C465" s="16" t="s">
        <v>116</v>
      </c>
      <c r="D465" s="16" t="s">
        <v>46</v>
      </c>
      <c r="E465" s="17" t="s">
        <v>14</v>
      </c>
      <c r="F465" s="16"/>
      <c r="G465" s="11">
        <f>G466</f>
        <v>481.3</v>
      </c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ht="33" customHeight="1" x14ac:dyDescent="0.25">
      <c r="A466" s="10" t="s">
        <v>508</v>
      </c>
      <c r="B466" s="16" t="s">
        <v>167</v>
      </c>
      <c r="C466" s="16" t="s">
        <v>116</v>
      </c>
      <c r="D466" s="16" t="s">
        <v>46</v>
      </c>
      <c r="E466" s="17" t="s">
        <v>507</v>
      </c>
      <c r="F466" s="16"/>
      <c r="G466" s="11">
        <f>G467</f>
        <v>481.3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ht="42" customHeight="1" x14ac:dyDescent="0.25">
      <c r="A467" s="10" t="s">
        <v>73</v>
      </c>
      <c r="B467" s="16" t="s">
        <v>167</v>
      </c>
      <c r="C467" s="16" t="s">
        <v>116</v>
      </c>
      <c r="D467" s="16" t="s">
        <v>46</v>
      </c>
      <c r="E467" s="17" t="s">
        <v>507</v>
      </c>
      <c r="F467" s="16" t="s">
        <v>74</v>
      </c>
      <c r="G467" s="11">
        <v>481.3</v>
      </c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ht="22.15" customHeight="1" x14ac:dyDescent="0.25">
      <c r="A468" s="10" t="s">
        <v>195</v>
      </c>
      <c r="B468" s="16" t="s">
        <v>167</v>
      </c>
      <c r="C468" s="16" t="s">
        <v>116</v>
      </c>
      <c r="D468" s="16" t="s">
        <v>49</v>
      </c>
      <c r="E468" s="17"/>
      <c r="F468" s="16"/>
      <c r="G468" s="11">
        <f>G469+G481</f>
        <v>69862.100000000006</v>
      </c>
      <c r="H468" s="3"/>
      <c r="I468" s="2"/>
      <c r="J468" s="2"/>
      <c r="K468" s="2"/>
      <c r="L468" s="2"/>
      <c r="M468" s="2"/>
      <c r="N468" s="2"/>
      <c r="O468" s="2"/>
      <c r="P468" s="2"/>
      <c r="Q468" s="2"/>
    </row>
    <row r="469" spans="1:17" ht="22.9" customHeight="1" x14ac:dyDescent="0.25">
      <c r="A469" s="10" t="s">
        <v>126</v>
      </c>
      <c r="B469" s="16" t="s">
        <v>167</v>
      </c>
      <c r="C469" s="16" t="s">
        <v>116</v>
      </c>
      <c r="D469" s="16" t="s">
        <v>49</v>
      </c>
      <c r="E469" s="17" t="s">
        <v>127</v>
      </c>
      <c r="F469" s="16"/>
      <c r="G469" s="11">
        <f>G473+G479+G470</f>
        <v>69797.100000000006</v>
      </c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ht="51.75" customHeight="1" x14ac:dyDescent="0.25">
      <c r="A470" s="10" t="s">
        <v>204</v>
      </c>
      <c r="B470" s="16" t="s">
        <v>167</v>
      </c>
      <c r="C470" s="16" t="s">
        <v>116</v>
      </c>
      <c r="D470" s="16" t="s">
        <v>49</v>
      </c>
      <c r="E470" s="17" t="s">
        <v>205</v>
      </c>
      <c r="F470" s="16"/>
      <c r="G470" s="11">
        <f>G471</f>
        <v>422.1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ht="20.25" customHeight="1" x14ac:dyDescent="0.25">
      <c r="A471" s="10" t="s">
        <v>206</v>
      </c>
      <c r="B471" s="16" t="s">
        <v>167</v>
      </c>
      <c r="C471" s="16" t="s">
        <v>116</v>
      </c>
      <c r="D471" s="16" t="s">
        <v>49</v>
      </c>
      <c r="E471" s="17" t="s">
        <v>207</v>
      </c>
      <c r="F471" s="16"/>
      <c r="G471" s="11">
        <f>G472</f>
        <v>422.1</v>
      </c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ht="38.25" customHeight="1" x14ac:dyDescent="0.25">
      <c r="A472" s="10" t="s">
        <v>208</v>
      </c>
      <c r="B472" s="16" t="s">
        <v>167</v>
      </c>
      <c r="C472" s="16" t="s">
        <v>116</v>
      </c>
      <c r="D472" s="16" t="s">
        <v>49</v>
      </c>
      <c r="E472" s="17" t="s">
        <v>207</v>
      </c>
      <c r="F472" s="16" t="s">
        <v>74</v>
      </c>
      <c r="G472" s="11">
        <v>422.1</v>
      </c>
      <c r="H472" s="8"/>
      <c r="I472" s="2"/>
      <c r="J472" s="2"/>
      <c r="K472" s="2"/>
      <c r="L472" s="2"/>
      <c r="M472" s="2"/>
      <c r="N472" s="2"/>
      <c r="O472" s="2"/>
      <c r="P472" s="2"/>
      <c r="Q472" s="2"/>
    </row>
    <row r="473" spans="1:17" ht="35.65" customHeight="1" x14ac:dyDescent="0.25">
      <c r="A473" s="10" t="s">
        <v>196</v>
      </c>
      <c r="B473" s="16" t="s">
        <v>167</v>
      </c>
      <c r="C473" s="16" t="s">
        <v>116</v>
      </c>
      <c r="D473" s="16" t="s">
        <v>49</v>
      </c>
      <c r="E473" s="17" t="s">
        <v>197</v>
      </c>
      <c r="F473" s="16"/>
      <c r="G473" s="11">
        <f>G474</f>
        <v>69296.7</v>
      </c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ht="39" customHeight="1" x14ac:dyDescent="0.25">
      <c r="A474" s="10" t="s">
        <v>198</v>
      </c>
      <c r="B474" s="16" t="s">
        <v>167</v>
      </c>
      <c r="C474" s="16" t="s">
        <v>116</v>
      </c>
      <c r="D474" s="16" t="s">
        <v>49</v>
      </c>
      <c r="E474" s="17" t="s">
        <v>199</v>
      </c>
      <c r="F474" s="16"/>
      <c r="G474" s="11">
        <f>G475+G477</f>
        <v>69296.7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ht="53.65" customHeight="1" x14ac:dyDescent="0.25">
      <c r="A475" s="10" t="s">
        <v>200</v>
      </c>
      <c r="B475" s="16" t="s">
        <v>167</v>
      </c>
      <c r="C475" s="16" t="s">
        <v>116</v>
      </c>
      <c r="D475" s="16" t="s">
        <v>49</v>
      </c>
      <c r="E475" s="17" t="s">
        <v>201</v>
      </c>
      <c r="F475" s="16"/>
      <c r="G475" s="11">
        <f>G476</f>
        <v>44364.9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ht="38.450000000000003" customHeight="1" x14ac:dyDescent="0.25">
      <c r="A476" s="10" t="s">
        <v>73</v>
      </c>
      <c r="B476" s="16" t="s">
        <v>167</v>
      </c>
      <c r="C476" s="16" t="s">
        <v>116</v>
      </c>
      <c r="D476" s="16" t="s">
        <v>49</v>
      </c>
      <c r="E476" s="17" t="s">
        <v>201</v>
      </c>
      <c r="F476" s="16" t="s">
        <v>74</v>
      </c>
      <c r="G476" s="11">
        <v>44364.9</v>
      </c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ht="248.25" customHeight="1" x14ac:dyDescent="0.25">
      <c r="A477" s="29" t="s">
        <v>298</v>
      </c>
      <c r="B477" s="16" t="s">
        <v>167</v>
      </c>
      <c r="C477" s="16" t="s">
        <v>116</v>
      </c>
      <c r="D477" s="16" t="s">
        <v>49</v>
      </c>
      <c r="E477" s="17" t="s">
        <v>297</v>
      </c>
      <c r="F477" s="16"/>
      <c r="G477" s="11">
        <f>G478</f>
        <v>24931.8</v>
      </c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ht="38.450000000000003" customHeight="1" x14ac:dyDescent="0.25">
      <c r="A478" s="10" t="s">
        <v>73</v>
      </c>
      <c r="B478" s="16" t="s">
        <v>167</v>
      </c>
      <c r="C478" s="16" t="s">
        <v>116</v>
      </c>
      <c r="D478" s="16" t="s">
        <v>49</v>
      </c>
      <c r="E478" s="17" t="s">
        <v>297</v>
      </c>
      <c r="F478" s="16" t="s">
        <v>74</v>
      </c>
      <c r="G478" s="11">
        <v>24931.8</v>
      </c>
      <c r="H478" s="3"/>
      <c r="I478" s="2"/>
      <c r="J478" s="2"/>
      <c r="K478" s="2"/>
      <c r="L478" s="2"/>
      <c r="M478" s="2"/>
      <c r="N478" s="2"/>
      <c r="O478" s="2"/>
      <c r="P478" s="2"/>
      <c r="Q478" s="2"/>
    </row>
    <row r="479" spans="1:17" ht="38.450000000000003" customHeight="1" x14ac:dyDescent="0.25">
      <c r="A479" s="10" t="s">
        <v>438</v>
      </c>
      <c r="B479" s="16" t="s">
        <v>167</v>
      </c>
      <c r="C479" s="16" t="s">
        <v>116</v>
      </c>
      <c r="D479" s="16" t="s">
        <v>49</v>
      </c>
      <c r="E479" s="17" t="s">
        <v>442</v>
      </c>
      <c r="F479" s="16"/>
      <c r="G479" s="11">
        <f>G480</f>
        <v>78.3</v>
      </c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17" ht="38.450000000000003" customHeight="1" x14ac:dyDescent="0.25">
      <c r="A480" s="10" t="s">
        <v>73</v>
      </c>
      <c r="B480" s="16" t="s">
        <v>167</v>
      </c>
      <c r="C480" s="16" t="s">
        <v>116</v>
      </c>
      <c r="D480" s="16" t="s">
        <v>49</v>
      </c>
      <c r="E480" s="17" t="s">
        <v>442</v>
      </c>
      <c r="F480" s="16" t="s">
        <v>74</v>
      </c>
      <c r="G480" s="11">
        <v>78.3</v>
      </c>
      <c r="H480" s="3"/>
      <c r="I480" s="2"/>
      <c r="J480" s="2"/>
      <c r="K480" s="2"/>
      <c r="L480" s="2"/>
      <c r="M480" s="2"/>
      <c r="N480" s="2"/>
      <c r="O480" s="2"/>
      <c r="P480" s="2"/>
      <c r="Q480" s="2"/>
    </row>
    <row r="481" spans="1:17" ht="38.450000000000003" customHeight="1" x14ac:dyDescent="0.25">
      <c r="A481" s="10" t="s">
        <v>386</v>
      </c>
      <c r="B481" s="16" t="s">
        <v>167</v>
      </c>
      <c r="C481" s="16" t="s">
        <v>116</v>
      </c>
      <c r="D481" s="16" t="s">
        <v>49</v>
      </c>
      <c r="E481" s="17" t="s">
        <v>76</v>
      </c>
      <c r="F481" s="16"/>
      <c r="G481" s="11">
        <f>G482</f>
        <v>65</v>
      </c>
      <c r="H481" s="3"/>
      <c r="I481" s="2"/>
      <c r="J481" s="2"/>
      <c r="K481" s="2"/>
      <c r="L481" s="2"/>
      <c r="M481" s="2"/>
      <c r="N481" s="2"/>
      <c r="O481" s="2"/>
      <c r="P481" s="2"/>
      <c r="Q481" s="2"/>
    </row>
    <row r="482" spans="1:17" ht="38.450000000000003" customHeight="1" x14ac:dyDescent="0.25">
      <c r="A482" s="10" t="s">
        <v>77</v>
      </c>
      <c r="B482" s="16" t="s">
        <v>167</v>
      </c>
      <c r="C482" s="16" t="s">
        <v>116</v>
      </c>
      <c r="D482" s="16" t="s">
        <v>49</v>
      </c>
      <c r="E482" s="17" t="s">
        <v>78</v>
      </c>
      <c r="F482" s="16"/>
      <c r="G482" s="11">
        <f>G483</f>
        <v>65</v>
      </c>
      <c r="H482" s="3"/>
      <c r="I482" s="2"/>
      <c r="J482" s="2"/>
      <c r="K482" s="2"/>
      <c r="L482" s="2"/>
      <c r="M482" s="2"/>
      <c r="N482" s="2"/>
      <c r="O482" s="2"/>
      <c r="P482" s="2"/>
      <c r="Q482" s="2"/>
    </row>
    <row r="483" spans="1:17" ht="30.75" customHeight="1" x14ac:dyDescent="0.25">
      <c r="A483" s="10" t="s">
        <v>79</v>
      </c>
      <c r="B483" s="16" t="s">
        <v>167</v>
      </c>
      <c r="C483" s="16" t="s">
        <v>116</v>
      </c>
      <c r="D483" s="16" t="s">
        <v>49</v>
      </c>
      <c r="E483" s="17" t="s">
        <v>80</v>
      </c>
      <c r="F483" s="16"/>
      <c r="G483" s="11">
        <f>G484</f>
        <v>65</v>
      </c>
      <c r="H483" s="3"/>
      <c r="I483" s="2"/>
      <c r="J483" s="2"/>
      <c r="K483" s="2"/>
      <c r="L483" s="2"/>
      <c r="M483" s="2"/>
      <c r="N483" s="2"/>
      <c r="O483" s="2"/>
      <c r="P483" s="2"/>
      <c r="Q483" s="2"/>
    </row>
    <row r="484" spans="1:17" ht="38.450000000000003" customHeight="1" x14ac:dyDescent="0.25">
      <c r="A484" s="10" t="s">
        <v>81</v>
      </c>
      <c r="B484" s="16" t="s">
        <v>167</v>
      </c>
      <c r="C484" s="16" t="s">
        <v>116</v>
      </c>
      <c r="D484" s="16" t="s">
        <v>49</v>
      </c>
      <c r="E484" s="17" t="s">
        <v>82</v>
      </c>
      <c r="F484" s="16"/>
      <c r="G484" s="11">
        <f>G485</f>
        <v>65</v>
      </c>
      <c r="H484" s="3"/>
      <c r="I484" s="2"/>
      <c r="J484" s="2"/>
      <c r="K484" s="2"/>
      <c r="L484" s="2"/>
      <c r="M484" s="2"/>
      <c r="N484" s="2"/>
      <c r="O484" s="2"/>
      <c r="P484" s="2"/>
      <c r="Q484" s="2"/>
    </row>
    <row r="485" spans="1:17" ht="38.450000000000003" customHeight="1" x14ac:dyDescent="0.25">
      <c r="A485" s="10" t="s">
        <v>73</v>
      </c>
      <c r="B485" s="16" t="s">
        <v>167</v>
      </c>
      <c r="C485" s="16" t="s">
        <v>116</v>
      </c>
      <c r="D485" s="16" t="s">
        <v>49</v>
      </c>
      <c r="E485" s="17" t="s">
        <v>83</v>
      </c>
      <c r="F485" s="16" t="s">
        <v>74</v>
      </c>
      <c r="G485" s="11">
        <v>65</v>
      </c>
      <c r="H485" s="3"/>
      <c r="I485" s="2"/>
      <c r="J485" s="2"/>
      <c r="K485" s="2"/>
      <c r="L485" s="2"/>
      <c r="M485" s="2"/>
      <c r="N485" s="2"/>
      <c r="O485" s="2"/>
      <c r="P485" s="2"/>
      <c r="Q485" s="2"/>
    </row>
    <row r="486" spans="1:17" ht="24.6" customHeight="1" x14ac:dyDescent="0.25">
      <c r="A486" s="10" t="s">
        <v>202</v>
      </c>
      <c r="B486" s="16" t="s">
        <v>167</v>
      </c>
      <c r="C486" s="16" t="s">
        <v>116</v>
      </c>
      <c r="D486" s="16" t="s">
        <v>102</v>
      </c>
      <c r="E486" s="17"/>
      <c r="F486" s="16"/>
      <c r="G486" s="11">
        <f>G487+G512</f>
        <v>68436</v>
      </c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ht="24.6" customHeight="1" x14ac:dyDescent="0.25">
      <c r="A487" s="10" t="s">
        <v>126</v>
      </c>
      <c r="B487" s="16" t="s">
        <v>167</v>
      </c>
      <c r="C487" s="16" t="s">
        <v>116</v>
      </c>
      <c r="D487" s="16" t="s">
        <v>102</v>
      </c>
      <c r="E487" s="17" t="s">
        <v>127</v>
      </c>
      <c r="F487" s="16"/>
      <c r="G487" s="11">
        <f>G506+G488+G493</f>
        <v>60392.3</v>
      </c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ht="52.5" customHeight="1" x14ac:dyDescent="0.25">
      <c r="A488" s="10" t="s">
        <v>204</v>
      </c>
      <c r="B488" s="16" t="s">
        <v>167</v>
      </c>
      <c r="C488" s="16" t="s">
        <v>116</v>
      </c>
      <c r="D488" s="16" t="s">
        <v>102</v>
      </c>
      <c r="E488" s="17" t="s">
        <v>205</v>
      </c>
      <c r="F488" s="16"/>
      <c r="G488" s="11">
        <f>G489</f>
        <v>2664.2000000000003</v>
      </c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ht="22.7" customHeight="1" x14ac:dyDescent="0.25">
      <c r="A489" s="10" t="s">
        <v>206</v>
      </c>
      <c r="B489" s="16" t="s">
        <v>167</v>
      </c>
      <c r="C489" s="16" t="s">
        <v>116</v>
      </c>
      <c r="D489" s="16" t="s">
        <v>102</v>
      </c>
      <c r="E489" s="17" t="s">
        <v>207</v>
      </c>
      <c r="F489" s="16"/>
      <c r="G489" s="11">
        <f>G491+G490+G492</f>
        <v>2664.2000000000003</v>
      </c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 ht="38.1" customHeight="1" x14ac:dyDescent="0.25">
      <c r="A490" s="10" t="s">
        <v>208</v>
      </c>
      <c r="B490" s="16" t="s">
        <v>167</v>
      </c>
      <c r="C490" s="16" t="s">
        <v>116</v>
      </c>
      <c r="D490" s="16" t="s">
        <v>102</v>
      </c>
      <c r="E490" s="17" t="s">
        <v>207</v>
      </c>
      <c r="F490" s="16" t="s">
        <v>18</v>
      </c>
      <c r="G490" s="11">
        <v>1446.1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spans="1:17" ht="37.15" customHeight="1" x14ac:dyDescent="0.25">
      <c r="A491" s="10" t="s">
        <v>19</v>
      </c>
      <c r="B491" s="16" t="s">
        <v>167</v>
      </c>
      <c r="C491" s="16" t="s">
        <v>116</v>
      </c>
      <c r="D491" s="16" t="s">
        <v>102</v>
      </c>
      <c r="E491" s="17" t="s">
        <v>207</v>
      </c>
      <c r="F491" s="16" t="s">
        <v>20</v>
      </c>
      <c r="G491" s="11">
        <v>891.2</v>
      </c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1:17" ht="37.15" customHeight="1" x14ac:dyDescent="0.25">
      <c r="A492" s="10" t="s">
        <v>73</v>
      </c>
      <c r="B492" s="16" t="s">
        <v>167</v>
      </c>
      <c r="C492" s="16" t="s">
        <v>116</v>
      </c>
      <c r="D492" s="16" t="s">
        <v>102</v>
      </c>
      <c r="E492" s="17" t="s">
        <v>207</v>
      </c>
      <c r="F492" s="16" t="s">
        <v>74</v>
      </c>
      <c r="G492" s="11">
        <v>326.89999999999998</v>
      </c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spans="1:17" ht="52.5" customHeight="1" x14ac:dyDescent="0.25">
      <c r="A493" s="10" t="s">
        <v>448</v>
      </c>
      <c r="B493" s="16" t="s">
        <v>167</v>
      </c>
      <c r="C493" s="16" t="s">
        <v>116</v>
      </c>
      <c r="D493" s="16" t="s">
        <v>102</v>
      </c>
      <c r="E493" s="17" t="s">
        <v>345</v>
      </c>
      <c r="F493" s="16"/>
      <c r="G493" s="11">
        <f>G494+G497+G500</f>
        <v>18609.8</v>
      </c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ht="37.15" customHeight="1" x14ac:dyDescent="0.25">
      <c r="A494" s="10" t="s">
        <v>461</v>
      </c>
      <c r="B494" s="16" t="s">
        <v>167</v>
      </c>
      <c r="C494" s="16" t="s">
        <v>116</v>
      </c>
      <c r="D494" s="16" t="s">
        <v>102</v>
      </c>
      <c r="E494" s="17" t="s">
        <v>344</v>
      </c>
      <c r="F494" s="16"/>
      <c r="G494" s="11">
        <f>G495</f>
        <v>2632.1</v>
      </c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ht="20.25" customHeight="1" x14ac:dyDescent="0.25">
      <c r="A495" s="10" t="s">
        <v>539</v>
      </c>
      <c r="B495" s="16" t="s">
        <v>167</v>
      </c>
      <c r="C495" s="16" t="s">
        <v>116</v>
      </c>
      <c r="D495" s="16" t="s">
        <v>102</v>
      </c>
      <c r="E495" s="17" t="s">
        <v>534</v>
      </c>
      <c r="F495" s="16"/>
      <c r="G495" s="11">
        <f>G496</f>
        <v>2632.1</v>
      </c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spans="1:17" ht="37.15" customHeight="1" x14ac:dyDescent="0.25">
      <c r="A496" s="10" t="s">
        <v>73</v>
      </c>
      <c r="B496" s="16" t="s">
        <v>167</v>
      </c>
      <c r="C496" s="16" t="s">
        <v>116</v>
      </c>
      <c r="D496" s="16" t="s">
        <v>102</v>
      </c>
      <c r="E496" s="17" t="s">
        <v>534</v>
      </c>
      <c r="F496" s="16" t="s">
        <v>74</v>
      </c>
      <c r="G496" s="11">
        <v>2632.1</v>
      </c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spans="1:17" ht="24.75" customHeight="1" x14ac:dyDescent="0.25">
      <c r="A497" s="10" t="s">
        <v>541</v>
      </c>
      <c r="B497" s="16" t="s">
        <v>167</v>
      </c>
      <c r="C497" s="16" t="s">
        <v>116</v>
      </c>
      <c r="D497" s="16" t="s">
        <v>102</v>
      </c>
      <c r="E497" s="17" t="s">
        <v>535</v>
      </c>
      <c r="F497" s="16"/>
      <c r="G497" s="11">
        <f>G498</f>
        <v>600</v>
      </c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spans="1:17" ht="37.15" customHeight="1" x14ac:dyDescent="0.25">
      <c r="A498" s="10" t="s">
        <v>540</v>
      </c>
      <c r="B498" s="16" t="s">
        <v>167</v>
      </c>
      <c r="C498" s="16" t="s">
        <v>116</v>
      </c>
      <c r="D498" s="16" t="s">
        <v>102</v>
      </c>
      <c r="E498" s="17" t="s">
        <v>536</v>
      </c>
      <c r="F498" s="16"/>
      <c r="G498" s="11">
        <f>G499</f>
        <v>600</v>
      </c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spans="1:17" ht="37.15" customHeight="1" x14ac:dyDescent="0.25">
      <c r="A499" s="10" t="s">
        <v>73</v>
      </c>
      <c r="B499" s="16" t="s">
        <v>167</v>
      </c>
      <c r="C499" s="16" t="s">
        <v>116</v>
      </c>
      <c r="D499" s="16" t="s">
        <v>102</v>
      </c>
      <c r="E499" s="17" t="s">
        <v>536</v>
      </c>
      <c r="F499" s="16" t="s">
        <v>74</v>
      </c>
      <c r="G499" s="11">
        <v>600</v>
      </c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ht="118.15" customHeight="1" x14ac:dyDescent="0.25">
      <c r="A500" s="10" t="s">
        <v>193</v>
      </c>
      <c r="B500" s="16" t="s">
        <v>167</v>
      </c>
      <c r="C500" s="16" t="s">
        <v>116</v>
      </c>
      <c r="D500" s="16" t="s">
        <v>102</v>
      </c>
      <c r="E500" s="17" t="s">
        <v>346</v>
      </c>
      <c r="F500" s="16"/>
      <c r="G500" s="11">
        <f>G501+G504</f>
        <v>15377.699999999999</v>
      </c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spans="1:17" ht="40.15" customHeight="1" x14ac:dyDescent="0.25">
      <c r="A501" s="10" t="s">
        <v>203</v>
      </c>
      <c r="B501" s="16" t="s">
        <v>167</v>
      </c>
      <c r="C501" s="16" t="s">
        <v>116</v>
      </c>
      <c r="D501" s="16" t="s">
        <v>102</v>
      </c>
      <c r="E501" s="17" t="s">
        <v>349</v>
      </c>
      <c r="F501" s="16"/>
      <c r="G501" s="11">
        <f>G502+G503</f>
        <v>11847.599999999999</v>
      </c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spans="1:17" ht="92.25" customHeight="1" x14ac:dyDescent="0.25">
      <c r="A502" s="10" t="s">
        <v>17</v>
      </c>
      <c r="B502" s="16" t="s">
        <v>167</v>
      </c>
      <c r="C502" s="16" t="s">
        <v>116</v>
      </c>
      <c r="D502" s="16" t="s">
        <v>102</v>
      </c>
      <c r="E502" s="17" t="s">
        <v>349</v>
      </c>
      <c r="F502" s="16" t="s">
        <v>18</v>
      </c>
      <c r="G502" s="11">
        <v>11215.3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ht="36.6" customHeight="1" x14ac:dyDescent="0.25">
      <c r="A503" s="10" t="s">
        <v>19</v>
      </c>
      <c r="B503" s="16" t="s">
        <v>167</v>
      </c>
      <c r="C503" s="16" t="s">
        <v>116</v>
      </c>
      <c r="D503" s="16" t="s">
        <v>102</v>
      </c>
      <c r="E503" s="17" t="s">
        <v>349</v>
      </c>
      <c r="F503" s="16" t="s">
        <v>20</v>
      </c>
      <c r="G503" s="11">
        <v>632.29999999999995</v>
      </c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spans="1:17" ht="37.15" customHeight="1" x14ac:dyDescent="0.25">
      <c r="A504" s="10" t="s">
        <v>445</v>
      </c>
      <c r="B504" s="16" t="s">
        <v>167</v>
      </c>
      <c r="C504" s="16" t="s">
        <v>116</v>
      </c>
      <c r="D504" s="16" t="s">
        <v>102</v>
      </c>
      <c r="E504" s="17" t="s">
        <v>444</v>
      </c>
      <c r="F504" s="16"/>
      <c r="G504" s="11">
        <f>G505</f>
        <v>3530.1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spans="1:17" ht="37.15" customHeight="1" x14ac:dyDescent="0.25">
      <c r="A505" s="10" t="s">
        <v>73</v>
      </c>
      <c r="B505" s="16" t="s">
        <v>167</v>
      </c>
      <c r="C505" s="16" t="s">
        <v>116</v>
      </c>
      <c r="D505" s="16" t="s">
        <v>102</v>
      </c>
      <c r="E505" s="17" t="s">
        <v>444</v>
      </c>
      <c r="F505" s="16" t="s">
        <v>74</v>
      </c>
      <c r="G505" s="11">
        <v>3530.1</v>
      </c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spans="1:17" ht="29.1" customHeight="1" x14ac:dyDescent="0.25">
      <c r="A506" s="10" t="s">
        <v>128</v>
      </c>
      <c r="B506" s="16" t="s">
        <v>167</v>
      </c>
      <c r="C506" s="16" t="s">
        <v>116</v>
      </c>
      <c r="D506" s="16" t="s">
        <v>102</v>
      </c>
      <c r="E506" s="17" t="s">
        <v>129</v>
      </c>
      <c r="F506" s="16"/>
      <c r="G506" s="11">
        <f>G507</f>
        <v>39118.300000000003</v>
      </c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ht="39.6" customHeight="1" x14ac:dyDescent="0.25">
      <c r="A507" s="10" t="s">
        <v>130</v>
      </c>
      <c r="B507" s="16" t="s">
        <v>167</v>
      </c>
      <c r="C507" s="16" t="s">
        <v>116</v>
      </c>
      <c r="D507" s="16" t="s">
        <v>102</v>
      </c>
      <c r="E507" s="17" t="s">
        <v>131</v>
      </c>
      <c r="G507" s="11">
        <f>G508</f>
        <v>39118.300000000003</v>
      </c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1:17" ht="73.5" customHeight="1" x14ac:dyDescent="0.25">
      <c r="A508" s="10" t="s">
        <v>209</v>
      </c>
      <c r="B508" s="16" t="s">
        <v>167</v>
      </c>
      <c r="C508" s="16" t="s">
        <v>116</v>
      </c>
      <c r="D508" s="16" t="s">
        <v>102</v>
      </c>
      <c r="E508" s="17" t="s">
        <v>133</v>
      </c>
      <c r="F508" s="16"/>
      <c r="G508" s="11">
        <f>G509+G510+G511</f>
        <v>39118.300000000003</v>
      </c>
      <c r="H508" s="3"/>
      <c r="I508" s="2"/>
      <c r="J508" s="2"/>
      <c r="K508" s="2"/>
      <c r="L508" s="2"/>
      <c r="M508" s="2"/>
      <c r="N508" s="2"/>
      <c r="O508" s="2"/>
      <c r="P508" s="2"/>
      <c r="Q508" s="2"/>
    </row>
    <row r="509" spans="1:17" ht="87" customHeight="1" x14ac:dyDescent="0.25">
      <c r="A509" s="10" t="s">
        <v>17</v>
      </c>
      <c r="B509" s="16" t="s">
        <v>167</v>
      </c>
      <c r="C509" s="16" t="s">
        <v>116</v>
      </c>
      <c r="D509" s="16" t="s">
        <v>102</v>
      </c>
      <c r="E509" s="17" t="s">
        <v>133</v>
      </c>
      <c r="F509" s="16">
        <v>100</v>
      </c>
      <c r="G509" s="11">
        <v>29443.4</v>
      </c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spans="1:17" ht="42" customHeight="1" x14ac:dyDescent="0.25">
      <c r="A510" s="10" t="s">
        <v>19</v>
      </c>
      <c r="B510" s="16" t="s">
        <v>167</v>
      </c>
      <c r="C510" s="16" t="s">
        <v>116</v>
      </c>
      <c r="D510" s="16" t="s">
        <v>102</v>
      </c>
      <c r="E510" s="17" t="s">
        <v>133</v>
      </c>
      <c r="F510" s="16">
        <v>200</v>
      </c>
      <c r="G510" s="11">
        <v>9525.4</v>
      </c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spans="1:17" ht="23.45" customHeight="1" x14ac:dyDescent="0.25">
      <c r="A511" s="10" t="s">
        <v>21</v>
      </c>
      <c r="B511" s="16" t="s">
        <v>167</v>
      </c>
      <c r="C511" s="16" t="s">
        <v>116</v>
      </c>
      <c r="D511" s="16" t="s">
        <v>102</v>
      </c>
      <c r="E511" s="17" t="s">
        <v>133</v>
      </c>
      <c r="F511" s="16">
        <v>800</v>
      </c>
      <c r="G511" s="11">
        <v>149.5</v>
      </c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spans="1:17" s="4" customFormat="1" ht="38.450000000000003" customHeight="1" x14ac:dyDescent="0.25">
      <c r="A512" s="10" t="s">
        <v>118</v>
      </c>
      <c r="B512" s="16" t="s">
        <v>167</v>
      </c>
      <c r="C512" s="16" t="s">
        <v>116</v>
      </c>
      <c r="D512" s="16" t="s">
        <v>102</v>
      </c>
      <c r="E512" s="17" t="s">
        <v>271</v>
      </c>
      <c r="F512" s="16"/>
      <c r="G512" s="11">
        <f>G513</f>
        <v>8043.7</v>
      </c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spans="1:17" s="4" customFormat="1" ht="21.6" customHeight="1" x14ac:dyDescent="0.25">
      <c r="A513" s="10" t="s">
        <v>123</v>
      </c>
      <c r="B513" s="16" t="s">
        <v>167</v>
      </c>
      <c r="C513" s="16" t="s">
        <v>116</v>
      </c>
      <c r="D513" s="16" t="s">
        <v>102</v>
      </c>
      <c r="E513" s="17" t="s">
        <v>328</v>
      </c>
      <c r="F513" s="16"/>
      <c r="G513" s="11">
        <f>G514</f>
        <v>8043.7</v>
      </c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spans="1:17" s="4" customFormat="1" ht="37.15" customHeight="1" x14ac:dyDescent="0.25">
      <c r="A514" s="10" t="s">
        <v>124</v>
      </c>
      <c r="B514" s="16" t="s">
        <v>167</v>
      </c>
      <c r="C514" s="16" t="s">
        <v>116</v>
      </c>
      <c r="D514" s="16" t="s">
        <v>102</v>
      </c>
      <c r="E514" s="17" t="s">
        <v>327</v>
      </c>
      <c r="F514" s="16"/>
      <c r="G514" s="11">
        <f>G517+G515</f>
        <v>8043.7</v>
      </c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spans="1:17" s="4" customFormat="1" ht="55.15" customHeight="1" x14ac:dyDescent="0.25">
      <c r="A515" s="10" t="s">
        <v>273</v>
      </c>
      <c r="B515" s="16" t="s">
        <v>167</v>
      </c>
      <c r="C515" s="16" t="s">
        <v>116</v>
      </c>
      <c r="D515" s="16" t="s">
        <v>102</v>
      </c>
      <c r="E515" s="17" t="s">
        <v>326</v>
      </c>
      <c r="F515" s="2"/>
      <c r="G515" s="11">
        <f>G516</f>
        <v>7968.5</v>
      </c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spans="1:17" s="4" customFormat="1" ht="38.450000000000003" customHeight="1" x14ac:dyDescent="0.25">
      <c r="A516" s="10" t="s">
        <v>73</v>
      </c>
      <c r="B516" s="16" t="s">
        <v>167</v>
      </c>
      <c r="C516" s="16" t="s">
        <v>116</v>
      </c>
      <c r="D516" s="16" t="s">
        <v>102</v>
      </c>
      <c r="E516" s="17" t="s">
        <v>326</v>
      </c>
      <c r="F516" s="16" t="s">
        <v>74</v>
      </c>
      <c r="G516" s="11">
        <v>7968.5</v>
      </c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 s="4" customFormat="1" ht="66.75" customHeight="1" x14ac:dyDescent="0.25">
      <c r="A517" s="10" t="s">
        <v>272</v>
      </c>
      <c r="B517" s="16" t="s">
        <v>167</v>
      </c>
      <c r="C517" s="16" t="s">
        <v>116</v>
      </c>
      <c r="D517" s="16" t="s">
        <v>102</v>
      </c>
      <c r="E517" s="17" t="s">
        <v>329</v>
      </c>
      <c r="F517" s="16"/>
      <c r="G517" s="11">
        <f>G518</f>
        <v>75.2</v>
      </c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spans="1:17" s="4" customFormat="1" ht="40.15" customHeight="1" x14ac:dyDescent="0.25">
      <c r="A518" s="10" t="s">
        <v>73</v>
      </c>
      <c r="B518" s="16" t="s">
        <v>167</v>
      </c>
      <c r="C518" s="16" t="s">
        <v>116</v>
      </c>
      <c r="D518" s="16" t="s">
        <v>102</v>
      </c>
      <c r="E518" s="17" t="s">
        <v>329</v>
      </c>
      <c r="F518" s="16" t="s">
        <v>74</v>
      </c>
      <c r="G518" s="11">
        <v>75.2</v>
      </c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spans="1:17" ht="23.45" customHeight="1" x14ac:dyDescent="0.25">
      <c r="A519" s="10" t="s">
        <v>146</v>
      </c>
      <c r="B519" s="16" t="s">
        <v>167</v>
      </c>
      <c r="C519" s="16" t="s">
        <v>147</v>
      </c>
      <c r="D519" s="16" t="s">
        <v>10</v>
      </c>
      <c r="E519" s="17"/>
      <c r="F519" s="16"/>
      <c r="G519" s="11">
        <f>G520</f>
        <v>11836.8</v>
      </c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spans="1:17" ht="25.15" customHeight="1" x14ac:dyDescent="0.25">
      <c r="A520" s="9" t="s">
        <v>157</v>
      </c>
      <c r="B520" s="16" t="s">
        <v>167</v>
      </c>
      <c r="C520" s="16" t="s">
        <v>147</v>
      </c>
      <c r="D520" s="16" t="s">
        <v>54</v>
      </c>
      <c r="E520" s="17"/>
      <c r="F520" s="16"/>
      <c r="G520" s="11">
        <f>G526+G521</f>
        <v>11836.8</v>
      </c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spans="1:17" ht="38.1" customHeight="1" x14ac:dyDescent="0.25">
      <c r="A521" s="10" t="s">
        <v>244</v>
      </c>
      <c r="B521" s="16" t="s">
        <v>167</v>
      </c>
      <c r="C521" s="16" t="s">
        <v>147</v>
      </c>
      <c r="D521" s="16" t="s">
        <v>54</v>
      </c>
      <c r="E521" s="17" t="s">
        <v>159</v>
      </c>
      <c r="F521" s="16"/>
      <c r="G521" s="11">
        <f>G522</f>
        <v>9794.7999999999993</v>
      </c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ht="25.15" customHeight="1" x14ac:dyDescent="0.25">
      <c r="A522" s="10" t="s">
        <v>245</v>
      </c>
      <c r="B522" s="16" t="s">
        <v>167</v>
      </c>
      <c r="C522" s="16" t="s">
        <v>147</v>
      </c>
      <c r="D522" s="16" t="s">
        <v>54</v>
      </c>
      <c r="E522" s="17" t="s">
        <v>333</v>
      </c>
      <c r="F522" s="16"/>
      <c r="G522" s="11">
        <f>G523</f>
        <v>9794.7999999999993</v>
      </c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ht="104.45" customHeight="1" x14ac:dyDescent="0.25">
      <c r="A523" s="18" t="s">
        <v>262</v>
      </c>
      <c r="B523" s="16" t="s">
        <v>167</v>
      </c>
      <c r="C523" s="16" t="s">
        <v>147</v>
      </c>
      <c r="D523" s="16" t="s">
        <v>54</v>
      </c>
      <c r="E523" s="17" t="s">
        <v>334</v>
      </c>
      <c r="F523" s="16"/>
      <c r="G523" s="11">
        <f>G524</f>
        <v>9794.7999999999993</v>
      </c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spans="1:17" ht="106.5" customHeight="1" x14ac:dyDescent="0.25">
      <c r="A524" s="18" t="s">
        <v>263</v>
      </c>
      <c r="B524" s="16" t="s">
        <v>167</v>
      </c>
      <c r="C524" s="16" t="s">
        <v>147</v>
      </c>
      <c r="D524" s="16" t="s">
        <v>54</v>
      </c>
      <c r="E524" s="17" t="s">
        <v>353</v>
      </c>
      <c r="F524" s="16"/>
      <c r="G524" s="11">
        <f>G525</f>
        <v>9794.7999999999993</v>
      </c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 ht="34.15" customHeight="1" x14ac:dyDescent="0.25">
      <c r="A525" s="10" t="s">
        <v>73</v>
      </c>
      <c r="B525" s="16" t="s">
        <v>167</v>
      </c>
      <c r="C525" s="16" t="s">
        <v>147</v>
      </c>
      <c r="D525" s="16" t="s">
        <v>54</v>
      </c>
      <c r="E525" s="17" t="s">
        <v>353</v>
      </c>
      <c r="F525" s="16" t="s">
        <v>74</v>
      </c>
      <c r="G525" s="11">
        <v>9794.7999999999993</v>
      </c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spans="1:17" ht="23.45" customHeight="1" x14ac:dyDescent="0.25">
      <c r="A526" s="10" t="s">
        <v>13</v>
      </c>
      <c r="B526" s="16" t="s">
        <v>167</v>
      </c>
      <c r="C526" s="16" t="s">
        <v>147</v>
      </c>
      <c r="D526" s="16" t="s">
        <v>54</v>
      </c>
      <c r="E526" s="17" t="s">
        <v>14</v>
      </c>
      <c r="F526" s="16"/>
      <c r="G526" s="11">
        <f>G529+G527</f>
        <v>2042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spans="1:17" ht="23.45" customHeight="1" x14ac:dyDescent="0.25">
      <c r="A527" s="10" t="s">
        <v>446</v>
      </c>
      <c r="B527" s="16" t="s">
        <v>167</v>
      </c>
      <c r="C527" s="16" t="s">
        <v>147</v>
      </c>
      <c r="D527" s="16" t="s">
        <v>54</v>
      </c>
      <c r="E527" s="17" t="s">
        <v>447</v>
      </c>
      <c r="F527" s="16"/>
      <c r="G527" s="11">
        <f>G528</f>
        <v>71.900000000000006</v>
      </c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spans="1:17" ht="31.5" x14ac:dyDescent="0.25">
      <c r="A528" s="10" t="s">
        <v>148</v>
      </c>
      <c r="B528" s="16" t="s">
        <v>167</v>
      </c>
      <c r="C528" s="16" t="s">
        <v>147</v>
      </c>
      <c r="D528" s="16" t="s">
        <v>54</v>
      </c>
      <c r="E528" s="17" t="s">
        <v>447</v>
      </c>
      <c r="F528" s="16" t="s">
        <v>149</v>
      </c>
      <c r="G528" s="11">
        <v>71.900000000000006</v>
      </c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spans="1:17" ht="53.65" customHeight="1" x14ac:dyDescent="0.25">
      <c r="A529" s="10" t="s">
        <v>268</v>
      </c>
      <c r="B529" s="16" t="s">
        <v>167</v>
      </c>
      <c r="C529" s="16" t="s">
        <v>147</v>
      </c>
      <c r="D529" s="16" t="s">
        <v>54</v>
      </c>
      <c r="E529" s="9" t="s">
        <v>214</v>
      </c>
      <c r="F529" s="16"/>
      <c r="G529" s="11">
        <f>G530</f>
        <v>1970.1</v>
      </c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spans="1:17" ht="26.25" customHeight="1" x14ac:dyDescent="0.25">
      <c r="A530" s="10" t="s">
        <v>215</v>
      </c>
      <c r="B530" s="16" t="s">
        <v>167</v>
      </c>
      <c r="C530" s="16" t="s">
        <v>147</v>
      </c>
      <c r="D530" s="16" t="s">
        <v>54</v>
      </c>
      <c r="E530" s="9" t="s">
        <v>214</v>
      </c>
      <c r="F530" s="16" t="s">
        <v>149</v>
      </c>
      <c r="G530" s="11">
        <v>1970.1</v>
      </c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spans="1:17" ht="54" customHeight="1" x14ac:dyDescent="0.25">
      <c r="A531" s="10" t="s">
        <v>216</v>
      </c>
      <c r="B531" s="16" t="s">
        <v>217</v>
      </c>
      <c r="C531" s="16"/>
      <c r="D531" s="16"/>
      <c r="E531" s="9"/>
      <c r="F531" s="16"/>
      <c r="G531" s="11">
        <f>G532+G537+G549+G582</f>
        <v>212494.8</v>
      </c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ht="24.6" customHeight="1" x14ac:dyDescent="0.25">
      <c r="A532" s="10" t="s">
        <v>168</v>
      </c>
      <c r="B532" s="16" t="s">
        <v>217</v>
      </c>
      <c r="C532" s="16" t="s">
        <v>9</v>
      </c>
      <c r="D532" s="16" t="s">
        <v>10</v>
      </c>
      <c r="E532" s="9"/>
      <c r="F532" s="16"/>
      <c r="G532" s="11">
        <f>G533</f>
        <v>1063.9000000000001</v>
      </c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ht="55.15" customHeight="1" x14ac:dyDescent="0.25">
      <c r="A533" s="18" t="s">
        <v>275</v>
      </c>
      <c r="B533" s="16" t="s">
        <v>217</v>
      </c>
      <c r="C533" s="16" t="s">
        <v>9</v>
      </c>
      <c r="D533" s="16" t="s">
        <v>54</v>
      </c>
      <c r="E533" s="17"/>
      <c r="F533" s="16"/>
      <c r="G533" s="11">
        <f>G534</f>
        <v>1063.9000000000001</v>
      </c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spans="1:17" ht="24.6" customHeight="1" x14ac:dyDescent="0.25">
      <c r="A534" s="10" t="s">
        <v>13</v>
      </c>
      <c r="B534" s="16" t="s">
        <v>217</v>
      </c>
      <c r="C534" s="16" t="s">
        <v>9</v>
      </c>
      <c r="D534" s="16" t="s">
        <v>54</v>
      </c>
      <c r="E534" s="17" t="s">
        <v>14</v>
      </c>
      <c r="F534" s="16"/>
      <c r="G534" s="11">
        <f>G535+G536</f>
        <v>1063.9000000000001</v>
      </c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spans="1:17" ht="79.150000000000006" customHeight="1" x14ac:dyDescent="0.25">
      <c r="A535" s="10" t="s">
        <v>17</v>
      </c>
      <c r="B535" s="16" t="s">
        <v>217</v>
      </c>
      <c r="C535" s="16" t="s">
        <v>9</v>
      </c>
      <c r="D535" s="16" t="s">
        <v>54</v>
      </c>
      <c r="E535" s="17" t="s">
        <v>16</v>
      </c>
      <c r="F535" s="16" t="s">
        <v>18</v>
      </c>
      <c r="G535" s="11">
        <v>1063</v>
      </c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ht="40.700000000000003" customHeight="1" x14ac:dyDescent="0.25">
      <c r="A536" s="10" t="s">
        <v>19</v>
      </c>
      <c r="B536" s="16" t="s">
        <v>217</v>
      </c>
      <c r="C536" s="16" t="s">
        <v>9</v>
      </c>
      <c r="D536" s="16" t="s">
        <v>54</v>
      </c>
      <c r="E536" s="17" t="s">
        <v>16</v>
      </c>
      <c r="F536" s="16" t="s">
        <v>20</v>
      </c>
      <c r="G536" s="11">
        <v>0.9</v>
      </c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spans="1:17" ht="21.75" customHeight="1" x14ac:dyDescent="0.25">
      <c r="A537" s="36" t="s">
        <v>115</v>
      </c>
      <c r="B537" s="16" t="s">
        <v>217</v>
      </c>
      <c r="C537" s="16" t="s">
        <v>116</v>
      </c>
      <c r="D537" s="16" t="s">
        <v>10</v>
      </c>
      <c r="E537" s="17"/>
      <c r="F537" s="16"/>
      <c r="G537" s="11">
        <f t="shared" ref="G537:G542" si="2">G538</f>
        <v>58585.7</v>
      </c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ht="21.6" customHeight="1" x14ac:dyDescent="0.25">
      <c r="A538" s="10" t="s">
        <v>218</v>
      </c>
      <c r="B538" s="16" t="s">
        <v>217</v>
      </c>
      <c r="C538" s="16" t="s">
        <v>116</v>
      </c>
      <c r="D538" s="16" t="s">
        <v>49</v>
      </c>
      <c r="E538" s="17"/>
      <c r="F538" s="16"/>
      <c r="G538" s="11">
        <f t="shared" si="2"/>
        <v>58585.7</v>
      </c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ht="21.6" customHeight="1" x14ac:dyDescent="0.25">
      <c r="A539" s="10" t="s">
        <v>126</v>
      </c>
      <c r="B539" s="16" t="s">
        <v>217</v>
      </c>
      <c r="C539" s="16" t="s">
        <v>116</v>
      </c>
      <c r="D539" s="16" t="s">
        <v>49</v>
      </c>
      <c r="E539" s="26" t="s">
        <v>127</v>
      </c>
      <c r="F539" s="16"/>
      <c r="G539" s="11">
        <f>G540+G546</f>
        <v>58585.7</v>
      </c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ht="40.9" customHeight="1" x14ac:dyDescent="0.25">
      <c r="A540" s="10" t="s">
        <v>196</v>
      </c>
      <c r="B540" s="16" t="s">
        <v>217</v>
      </c>
      <c r="C540" s="16" t="s">
        <v>116</v>
      </c>
      <c r="D540" s="16" t="s">
        <v>49</v>
      </c>
      <c r="E540" s="17" t="s">
        <v>197</v>
      </c>
      <c r="F540" s="16"/>
      <c r="G540" s="11">
        <f t="shared" si="2"/>
        <v>58497.7</v>
      </c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ht="40.9" customHeight="1" x14ac:dyDescent="0.25">
      <c r="A541" s="10" t="s">
        <v>198</v>
      </c>
      <c r="B541" s="16" t="s">
        <v>217</v>
      </c>
      <c r="C541" s="16" t="s">
        <v>116</v>
      </c>
      <c r="D541" s="16" t="s">
        <v>49</v>
      </c>
      <c r="E541" s="17" t="s">
        <v>199</v>
      </c>
      <c r="F541" s="16"/>
      <c r="G541" s="11">
        <f>G542+G544</f>
        <v>58497.7</v>
      </c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ht="56.1" customHeight="1" x14ac:dyDescent="0.25">
      <c r="A542" s="10" t="s">
        <v>219</v>
      </c>
      <c r="B542" s="16" t="s">
        <v>217</v>
      </c>
      <c r="C542" s="16" t="s">
        <v>116</v>
      </c>
      <c r="D542" s="16" t="s">
        <v>49</v>
      </c>
      <c r="E542" s="17" t="s">
        <v>220</v>
      </c>
      <c r="F542" s="16"/>
      <c r="G542" s="11">
        <f t="shared" si="2"/>
        <v>50775.1</v>
      </c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spans="1:17" ht="39.6" customHeight="1" x14ac:dyDescent="0.25">
      <c r="A543" s="10" t="s">
        <v>73</v>
      </c>
      <c r="B543" s="16" t="s">
        <v>217</v>
      </c>
      <c r="C543" s="16" t="s">
        <v>116</v>
      </c>
      <c r="D543" s="16" t="s">
        <v>49</v>
      </c>
      <c r="E543" s="17" t="s">
        <v>220</v>
      </c>
      <c r="F543" s="16" t="s">
        <v>74</v>
      </c>
      <c r="G543" s="11">
        <v>50775.1</v>
      </c>
      <c r="H543" s="3"/>
      <c r="I543" s="2"/>
      <c r="J543" s="2"/>
      <c r="K543" s="2"/>
      <c r="L543" s="2"/>
      <c r="M543" s="2"/>
      <c r="N543" s="2"/>
      <c r="O543" s="2"/>
      <c r="P543" s="2"/>
      <c r="Q543" s="2"/>
    </row>
    <row r="544" spans="1:17" ht="239.25" customHeight="1" x14ac:dyDescent="0.25">
      <c r="A544" s="29" t="s">
        <v>298</v>
      </c>
      <c r="B544" s="16" t="s">
        <v>217</v>
      </c>
      <c r="C544" s="16" t="s">
        <v>116</v>
      </c>
      <c r="D544" s="16" t="s">
        <v>49</v>
      </c>
      <c r="E544" s="17" t="s">
        <v>297</v>
      </c>
      <c r="F544" s="16"/>
      <c r="G544" s="11">
        <f>G545</f>
        <v>7722.6</v>
      </c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ht="39.6" customHeight="1" x14ac:dyDescent="0.25">
      <c r="A545" s="10" t="s">
        <v>73</v>
      </c>
      <c r="B545" s="16" t="s">
        <v>217</v>
      </c>
      <c r="C545" s="16" t="s">
        <v>116</v>
      </c>
      <c r="D545" s="16" t="s">
        <v>49</v>
      </c>
      <c r="E545" s="17" t="s">
        <v>297</v>
      </c>
      <c r="F545" s="16" t="s">
        <v>74</v>
      </c>
      <c r="G545" s="11">
        <v>7722.6</v>
      </c>
      <c r="H545" s="3"/>
      <c r="I545" s="2"/>
      <c r="J545" s="2"/>
      <c r="K545" s="2"/>
      <c r="L545" s="2"/>
      <c r="M545" s="2"/>
      <c r="N545" s="2"/>
      <c r="O545" s="2"/>
      <c r="P545" s="2"/>
      <c r="Q545" s="2"/>
    </row>
    <row r="546" spans="1:17" ht="47.25" x14ac:dyDescent="0.25">
      <c r="A546" s="10" t="s">
        <v>448</v>
      </c>
      <c r="B546" s="16" t="s">
        <v>217</v>
      </c>
      <c r="C546" s="16" t="s">
        <v>116</v>
      </c>
      <c r="D546" s="16" t="s">
        <v>49</v>
      </c>
      <c r="E546" s="17" t="s">
        <v>345</v>
      </c>
      <c r="F546" s="16"/>
      <c r="G546" s="11">
        <f>G547</f>
        <v>88</v>
      </c>
      <c r="H546" s="3"/>
      <c r="I546" s="2"/>
      <c r="J546" s="2"/>
      <c r="K546" s="2"/>
      <c r="L546" s="2"/>
      <c r="M546" s="2"/>
      <c r="N546" s="2"/>
      <c r="O546" s="2"/>
      <c r="P546" s="2"/>
      <c r="Q546" s="2"/>
    </row>
    <row r="547" spans="1:17" ht="39.6" customHeight="1" x14ac:dyDescent="0.25">
      <c r="A547" s="10" t="s">
        <v>438</v>
      </c>
      <c r="B547" s="16" t="s">
        <v>217</v>
      </c>
      <c r="C547" s="16" t="s">
        <v>116</v>
      </c>
      <c r="D547" s="16" t="s">
        <v>49</v>
      </c>
      <c r="E547" s="17" t="s">
        <v>442</v>
      </c>
      <c r="F547" s="16"/>
      <c r="G547" s="11">
        <f>G548</f>
        <v>88</v>
      </c>
      <c r="H547" s="3"/>
      <c r="I547" s="2"/>
      <c r="J547" s="2"/>
      <c r="K547" s="2"/>
      <c r="L547" s="2"/>
      <c r="M547" s="2"/>
      <c r="N547" s="2"/>
      <c r="O547" s="2"/>
      <c r="P547" s="2"/>
      <c r="Q547" s="2"/>
    </row>
    <row r="548" spans="1:17" ht="39.6" customHeight="1" x14ac:dyDescent="0.25">
      <c r="A548" s="10" t="s">
        <v>73</v>
      </c>
      <c r="B548" s="16" t="s">
        <v>217</v>
      </c>
      <c r="C548" s="16" t="s">
        <v>116</v>
      </c>
      <c r="D548" s="16" t="s">
        <v>49</v>
      </c>
      <c r="E548" s="17" t="s">
        <v>442</v>
      </c>
      <c r="F548" s="16" t="s">
        <v>74</v>
      </c>
      <c r="G548" s="11">
        <v>88</v>
      </c>
      <c r="H548" s="3"/>
      <c r="I548" s="2"/>
      <c r="J548" s="2"/>
      <c r="K548" s="2"/>
      <c r="L548" s="2"/>
      <c r="M548" s="2"/>
      <c r="N548" s="2"/>
      <c r="O548" s="2"/>
      <c r="P548" s="2"/>
      <c r="Q548" s="2"/>
    </row>
    <row r="549" spans="1:17" ht="22.15" customHeight="1" x14ac:dyDescent="0.25">
      <c r="A549" s="9" t="s">
        <v>134</v>
      </c>
      <c r="B549" s="16" t="s">
        <v>217</v>
      </c>
      <c r="C549" s="16" t="s">
        <v>135</v>
      </c>
      <c r="D549" s="16" t="s">
        <v>10</v>
      </c>
      <c r="E549" s="17"/>
      <c r="F549" s="16"/>
      <c r="G549" s="11">
        <f>G550</f>
        <v>152073.69999999998</v>
      </c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spans="1:17" ht="22.15" customHeight="1" x14ac:dyDescent="0.25">
      <c r="A550" s="10" t="s">
        <v>136</v>
      </c>
      <c r="B550" s="16" t="s">
        <v>217</v>
      </c>
      <c r="C550" s="16" t="s">
        <v>135</v>
      </c>
      <c r="D550" s="16" t="s">
        <v>9</v>
      </c>
      <c r="E550" s="17"/>
      <c r="F550" s="16"/>
      <c r="G550" s="11">
        <f>G551+G556+G578</f>
        <v>152073.69999999998</v>
      </c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spans="1:17" ht="42" customHeight="1" x14ac:dyDescent="0.25">
      <c r="A551" s="10" t="s">
        <v>158</v>
      </c>
      <c r="B551" s="16" t="s">
        <v>217</v>
      </c>
      <c r="C551" s="16" t="s">
        <v>135</v>
      </c>
      <c r="D551" s="16" t="s">
        <v>9</v>
      </c>
      <c r="E551" s="17" t="s">
        <v>159</v>
      </c>
      <c r="F551" s="16"/>
      <c r="G551" s="11">
        <f>G552</f>
        <v>32.5</v>
      </c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ht="42" customHeight="1" x14ac:dyDescent="0.25">
      <c r="A552" s="10" t="s">
        <v>178</v>
      </c>
      <c r="B552" s="16" t="s">
        <v>217</v>
      </c>
      <c r="C552" s="16" t="s">
        <v>135</v>
      </c>
      <c r="D552" s="16" t="s">
        <v>9</v>
      </c>
      <c r="E552" s="17" t="s">
        <v>179</v>
      </c>
      <c r="F552" s="16"/>
      <c r="G552" s="11">
        <f>G553</f>
        <v>32.5</v>
      </c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 ht="42" customHeight="1" x14ac:dyDescent="0.25">
      <c r="A553" s="10" t="s">
        <v>180</v>
      </c>
      <c r="B553" s="16" t="s">
        <v>217</v>
      </c>
      <c r="C553" s="16" t="s">
        <v>135</v>
      </c>
      <c r="D553" s="16" t="s">
        <v>9</v>
      </c>
      <c r="E553" s="17" t="s">
        <v>181</v>
      </c>
      <c r="F553" s="16"/>
      <c r="G553" s="11">
        <f>G554</f>
        <v>32.5</v>
      </c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spans="1:17" ht="103.9" customHeight="1" x14ac:dyDescent="0.25">
      <c r="A554" s="10" t="s">
        <v>233</v>
      </c>
      <c r="B554" s="16" t="s">
        <v>217</v>
      </c>
      <c r="C554" s="16" t="s">
        <v>135</v>
      </c>
      <c r="D554" s="16" t="s">
        <v>9</v>
      </c>
      <c r="E554" s="17" t="s">
        <v>182</v>
      </c>
      <c r="F554" s="16"/>
      <c r="G554" s="11">
        <f>G555</f>
        <v>32.5</v>
      </c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1:17" ht="38.1" customHeight="1" x14ac:dyDescent="0.25">
      <c r="A555" s="10" t="s">
        <v>183</v>
      </c>
      <c r="B555" s="16" t="s">
        <v>217</v>
      </c>
      <c r="C555" s="16" t="s">
        <v>135</v>
      </c>
      <c r="D555" s="16" t="s">
        <v>9</v>
      </c>
      <c r="E555" s="17" t="s">
        <v>182</v>
      </c>
      <c r="F555" s="16" t="s">
        <v>18</v>
      </c>
      <c r="G555" s="11">
        <v>32.5</v>
      </c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spans="1:17" ht="22.15" customHeight="1" x14ac:dyDescent="0.25">
      <c r="A556" s="10" t="s">
        <v>59</v>
      </c>
      <c r="B556" s="16" t="s">
        <v>217</v>
      </c>
      <c r="C556" s="16" t="s">
        <v>135</v>
      </c>
      <c r="D556" s="16" t="s">
        <v>9</v>
      </c>
      <c r="E556" s="17" t="s">
        <v>137</v>
      </c>
      <c r="F556" s="16"/>
      <c r="G556" s="11">
        <f>G557+G561+G565+G572</f>
        <v>151981.19999999998</v>
      </c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1:17" ht="36" customHeight="1" x14ac:dyDescent="0.25">
      <c r="A557" s="10" t="s">
        <v>504</v>
      </c>
      <c r="B557" s="16" t="s">
        <v>516</v>
      </c>
      <c r="C557" s="16" t="s">
        <v>135</v>
      </c>
      <c r="D557" s="16" t="s">
        <v>9</v>
      </c>
      <c r="E557" s="17" t="s">
        <v>517</v>
      </c>
      <c r="F557" s="16"/>
      <c r="G557" s="11">
        <f>G558</f>
        <v>172.7</v>
      </c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1:17" ht="31.5" x14ac:dyDescent="0.25">
      <c r="A558" s="10" t="s">
        <v>518</v>
      </c>
      <c r="B558" s="16" t="s">
        <v>516</v>
      </c>
      <c r="C558" s="16" t="s">
        <v>135</v>
      </c>
      <c r="D558" s="16" t="s">
        <v>9</v>
      </c>
      <c r="E558" s="17" t="s">
        <v>519</v>
      </c>
      <c r="F558" s="16"/>
      <c r="G558" s="11">
        <f>G559</f>
        <v>172.7</v>
      </c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1:17" ht="37.5" customHeight="1" x14ac:dyDescent="0.25">
      <c r="A559" s="10" t="s">
        <v>520</v>
      </c>
      <c r="B559" s="16" t="s">
        <v>516</v>
      </c>
      <c r="C559" s="16" t="s">
        <v>135</v>
      </c>
      <c r="D559" s="16" t="s">
        <v>9</v>
      </c>
      <c r="E559" s="17" t="s">
        <v>521</v>
      </c>
      <c r="F559" s="16"/>
      <c r="G559" s="11">
        <f>G560</f>
        <v>172.7</v>
      </c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spans="1:17" ht="36.950000000000003" customHeight="1" x14ac:dyDescent="0.25">
      <c r="A560" s="10" t="s">
        <v>73</v>
      </c>
      <c r="B560" s="16" t="s">
        <v>516</v>
      </c>
      <c r="C560" s="16" t="s">
        <v>135</v>
      </c>
      <c r="D560" s="16" t="s">
        <v>9</v>
      </c>
      <c r="E560" s="17" t="s">
        <v>521</v>
      </c>
      <c r="F560" s="16" t="s">
        <v>74</v>
      </c>
      <c r="G560" s="11">
        <v>172.7</v>
      </c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1:17" ht="25.15" customHeight="1" x14ac:dyDescent="0.25">
      <c r="A561" s="10" t="s">
        <v>221</v>
      </c>
      <c r="B561" s="16" t="s">
        <v>217</v>
      </c>
      <c r="C561" s="16" t="s">
        <v>135</v>
      </c>
      <c r="D561" s="16" t="s">
        <v>9</v>
      </c>
      <c r="E561" s="17" t="s">
        <v>222</v>
      </c>
      <c r="F561" s="16"/>
      <c r="G561" s="11">
        <f>G562</f>
        <v>50859.4</v>
      </c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spans="1:17" ht="25.15" customHeight="1" x14ac:dyDescent="0.25">
      <c r="A562" s="10" t="s">
        <v>223</v>
      </c>
      <c r="B562" s="16" t="s">
        <v>217</v>
      </c>
      <c r="C562" s="16" t="s">
        <v>135</v>
      </c>
      <c r="D562" s="16" t="s">
        <v>9</v>
      </c>
      <c r="E562" s="17" t="s">
        <v>224</v>
      </c>
      <c r="F562" s="16"/>
      <c r="G562" s="11">
        <f>G563</f>
        <v>50859.4</v>
      </c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ht="25.15" customHeight="1" x14ac:dyDescent="0.25">
      <c r="A563" s="10" t="s">
        <v>225</v>
      </c>
      <c r="B563" s="16" t="s">
        <v>217</v>
      </c>
      <c r="C563" s="16" t="s">
        <v>135</v>
      </c>
      <c r="D563" s="16" t="s">
        <v>9</v>
      </c>
      <c r="E563" s="17" t="s">
        <v>226</v>
      </c>
      <c r="F563" s="16"/>
      <c r="G563" s="11">
        <f>G564</f>
        <v>50859.4</v>
      </c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spans="1:17" ht="40.15" customHeight="1" x14ac:dyDescent="0.25">
      <c r="A564" s="10" t="s">
        <v>73</v>
      </c>
      <c r="B564" s="16" t="s">
        <v>217</v>
      </c>
      <c r="C564" s="16" t="s">
        <v>135</v>
      </c>
      <c r="D564" s="16" t="s">
        <v>9</v>
      </c>
      <c r="E564" s="17" t="s">
        <v>226</v>
      </c>
      <c r="F564" s="16" t="s">
        <v>74</v>
      </c>
      <c r="G564" s="11">
        <v>50859.4</v>
      </c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spans="1:17" ht="25.15" customHeight="1" x14ac:dyDescent="0.25">
      <c r="A565" s="10" t="s">
        <v>138</v>
      </c>
      <c r="B565" s="16" t="s">
        <v>217</v>
      </c>
      <c r="C565" s="16" t="s">
        <v>135</v>
      </c>
      <c r="D565" s="16" t="s">
        <v>9</v>
      </c>
      <c r="E565" s="17" t="s">
        <v>139</v>
      </c>
      <c r="F565" s="16"/>
      <c r="G565" s="11">
        <f>G566+G569</f>
        <v>94081.3</v>
      </c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ht="41.45" customHeight="1" x14ac:dyDescent="0.25">
      <c r="A566" s="10" t="s">
        <v>140</v>
      </c>
      <c r="B566" s="16" t="s">
        <v>217</v>
      </c>
      <c r="C566" s="16" t="s">
        <v>135</v>
      </c>
      <c r="D566" s="16" t="s">
        <v>9</v>
      </c>
      <c r="E566" s="17" t="s">
        <v>141</v>
      </c>
      <c r="F566" s="16"/>
      <c r="G566" s="11">
        <f>G567</f>
        <v>93781.3</v>
      </c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spans="1:17" ht="39.6" customHeight="1" x14ac:dyDescent="0.25">
      <c r="A567" s="10" t="s">
        <v>142</v>
      </c>
      <c r="B567" s="16" t="s">
        <v>217</v>
      </c>
      <c r="C567" s="16" t="s">
        <v>135</v>
      </c>
      <c r="D567" s="16" t="s">
        <v>9</v>
      </c>
      <c r="E567" s="17" t="s">
        <v>143</v>
      </c>
      <c r="F567" s="16"/>
      <c r="G567" s="11">
        <f>G568</f>
        <v>93781.3</v>
      </c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ht="39.6" customHeight="1" x14ac:dyDescent="0.25">
      <c r="A568" s="10" t="s">
        <v>73</v>
      </c>
      <c r="B568" s="16" t="s">
        <v>217</v>
      </c>
      <c r="C568" s="16" t="s">
        <v>135</v>
      </c>
      <c r="D568" s="16" t="s">
        <v>9</v>
      </c>
      <c r="E568" s="17" t="s">
        <v>143</v>
      </c>
      <c r="F568" s="16" t="s">
        <v>74</v>
      </c>
      <c r="G568" s="11">
        <v>93781.3</v>
      </c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ht="39.6" customHeight="1" x14ac:dyDescent="0.25">
      <c r="A569" s="10" t="s">
        <v>522</v>
      </c>
      <c r="B569" s="16" t="s">
        <v>217</v>
      </c>
      <c r="C569" s="16" t="s">
        <v>135</v>
      </c>
      <c r="D569" s="16" t="s">
        <v>9</v>
      </c>
      <c r="E569" s="17" t="s">
        <v>523</v>
      </c>
      <c r="F569" s="16"/>
      <c r="G569" s="11">
        <f>G570</f>
        <v>300</v>
      </c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spans="1:17" ht="23.25" customHeight="1" x14ac:dyDescent="0.25">
      <c r="A570" s="10" t="s">
        <v>524</v>
      </c>
      <c r="B570" s="16" t="s">
        <v>217</v>
      </c>
      <c r="C570" s="16" t="s">
        <v>135</v>
      </c>
      <c r="D570" s="16" t="s">
        <v>9</v>
      </c>
      <c r="E570" s="17" t="s">
        <v>525</v>
      </c>
      <c r="F570" s="16"/>
      <c r="G570" s="11">
        <f>G571</f>
        <v>300</v>
      </c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1:17" ht="39.6" customHeight="1" x14ac:dyDescent="0.25">
      <c r="A571" s="10" t="s">
        <v>19</v>
      </c>
      <c r="B571" s="16" t="s">
        <v>217</v>
      </c>
      <c r="C571" s="16" t="s">
        <v>135</v>
      </c>
      <c r="D571" s="16" t="s">
        <v>9</v>
      </c>
      <c r="E571" s="17" t="s">
        <v>525</v>
      </c>
      <c r="F571" s="16" t="s">
        <v>20</v>
      </c>
      <c r="G571" s="11">
        <v>300</v>
      </c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1:17" ht="29.25" customHeight="1" x14ac:dyDescent="0.25">
      <c r="A572" s="10" t="s">
        <v>227</v>
      </c>
      <c r="B572" s="16" t="s">
        <v>217</v>
      </c>
      <c r="C572" s="16" t="s">
        <v>135</v>
      </c>
      <c r="D572" s="16" t="s">
        <v>9</v>
      </c>
      <c r="E572" s="17" t="s">
        <v>228</v>
      </c>
      <c r="F572" s="16"/>
      <c r="G572" s="11">
        <f>G573</f>
        <v>6867.8</v>
      </c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1:17" ht="27.6" customHeight="1" x14ac:dyDescent="0.25">
      <c r="A573" s="10" t="s">
        <v>229</v>
      </c>
      <c r="B573" s="16" t="s">
        <v>217</v>
      </c>
      <c r="C573" s="16" t="s">
        <v>135</v>
      </c>
      <c r="D573" s="16" t="s">
        <v>9</v>
      </c>
      <c r="E573" s="17" t="s">
        <v>230</v>
      </c>
      <c r="F573" s="16"/>
      <c r="G573" s="11">
        <f>G574</f>
        <v>6867.8</v>
      </c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spans="1:17" ht="22.15" customHeight="1" x14ac:dyDescent="0.25">
      <c r="A574" s="10" t="s">
        <v>231</v>
      </c>
      <c r="B574" s="16" t="s">
        <v>217</v>
      </c>
      <c r="C574" s="16" t="s">
        <v>135</v>
      </c>
      <c r="D574" s="16" t="s">
        <v>9</v>
      </c>
      <c r="E574" s="17" t="s">
        <v>232</v>
      </c>
      <c r="F574" s="16"/>
      <c r="G574" s="11">
        <f>G576+G577+G575</f>
        <v>6867.8</v>
      </c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1:17" ht="22.15" customHeight="1" x14ac:dyDescent="0.25">
      <c r="A575" s="10" t="s">
        <v>420</v>
      </c>
      <c r="B575" s="16" t="s">
        <v>217</v>
      </c>
      <c r="C575" s="16" t="s">
        <v>135</v>
      </c>
      <c r="D575" s="16" t="s">
        <v>9</v>
      </c>
      <c r="E575" s="17" t="s">
        <v>232</v>
      </c>
      <c r="F575" s="16" t="s">
        <v>18</v>
      </c>
      <c r="G575" s="11">
        <v>1330</v>
      </c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ht="39.6" customHeight="1" x14ac:dyDescent="0.25">
      <c r="A576" s="10" t="s">
        <v>19</v>
      </c>
      <c r="B576" s="16" t="s">
        <v>217</v>
      </c>
      <c r="C576" s="16" t="s">
        <v>135</v>
      </c>
      <c r="D576" s="16" t="s">
        <v>9</v>
      </c>
      <c r="E576" s="17" t="s">
        <v>232</v>
      </c>
      <c r="F576" s="16" t="s">
        <v>20</v>
      </c>
      <c r="G576" s="11">
        <v>5169.8</v>
      </c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ht="39.6" customHeight="1" x14ac:dyDescent="0.25">
      <c r="A577" s="10" t="s">
        <v>73</v>
      </c>
      <c r="B577" s="16" t="s">
        <v>217</v>
      </c>
      <c r="C577" s="16" t="s">
        <v>135</v>
      </c>
      <c r="D577" s="16" t="s">
        <v>9</v>
      </c>
      <c r="E577" s="17" t="s">
        <v>232</v>
      </c>
      <c r="F577" s="16" t="s">
        <v>74</v>
      </c>
      <c r="G577" s="11">
        <v>368</v>
      </c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ht="63" x14ac:dyDescent="0.25">
      <c r="A578" s="24" t="s">
        <v>527</v>
      </c>
      <c r="B578" s="16" t="s">
        <v>217</v>
      </c>
      <c r="C578" s="16" t="s">
        <v>135</v>
      </c>
      <c r="D578" s="16" t="s">
        <v>9</v>
      </c>
      <c r="E578" s="17" t="s">
        <v>526</v>
      </c>
      <c r="F578" s="16"/>
      <c r="G578" s="11">
        <f>G579</f>
        <v>60</v>
      </c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ht="21.75" customHeight="1" x14ac:dyDescent="0.25">
      <c r="A579" s="25" t="s">
        <v>452</v>
      </c>
      <c r="B579" s="16" t="s">
        <v>217</v>
      </c>
      <c r="C579" s="16" t="s">
        <v>135</v>
      </c>
      <c r="D579" s="16" t="s">
        <v>9</v>
      </c>
      <c r="E579" s="17" t="s">
        <v>528</v>
      </c>
      <c r="F579" s="16"/>
      <c r="G579" s="11">
        <f>G580</f>
        <v>60</v>
      </c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ht="20.25" customHeight="1" x14ac:dyDescent="0.25">
      <c r="A580" s="10" t="s">
        <v>529</v>
      </c>
      <c r="B580" s="16" t="s">
        <v>217</v>
      </c>
      <c r="C580" s="16" t="s">
        <v>135</v>
      </c>
      <c r="D580" s="16" t="s">
        <v>9</v>
      </c>
      <c r="E580" s="17" t="s">
        <v>530</v>
      </c>
      <c r="F580" s="16"/>
      <c r="G580" s="11">
        <f>G581</f>
        <v>60</v>
      </c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ht="39.6" customHeight="1" x14ac:dyDescent="0.25">
      <c r="A581" s="10" t="s">
        <v>73</v>
      </c>
      <c r="B581" s="16" t="s">
        <v>217</v>
      </c>
      <c r="C581" s="16" t="s">
        <v>135</v>
      </c>
      <c r="D581" s="16" t="s">
        <v>9</v>
      </c>
      <c r="E581" s="17" t="s">
        <v>530</v>
      </c>
      <c r="F581" s="16" t="s">
        <v>74</v>
      </c>
      <c r="G581" s="11">
        <v>60</v>
      </c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ht="22.9" customHeight="1" x14ac:dyDescent="0.25">
      <c r="A582" s="10" t="s">
        <v>146</v>
      </c>
      <c r="B582" s="16" t="s">
        <v>217</v>
      </c>
      <c r="C582" s="16" t="s">
        <v>147</v>
      </c>
      <c r="D582" s="16" t="s">
        <v>10</v>
      </c>
      <c r="E582" s="17"/>
      <c r="F582" s="16"/>
      <c r="G582" s="11">
        <f>G583+G589</f>
        <v>771.5</v>
      </c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ht="22.9" customHeight="1" x14ac:dyDescent="0.25">
      <c r="A583" s="10" t="s">
        <v>150</v>
      </c>
      <c r="B583" s="16" t="s">
        <v>217</v>
      </c>
      <c r="C583" s="16" t="s">
        <v>147</v>
      </c>
      <c r="D583" s="16" t="s">
        <v>49</v>
      </c>
      <c r="E583" s="17"/>
      <c r="F583" s="16"/>
      <c r="G583" s="11">
        <f>G584</f>
        <v>84</v>
      </c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ht="42.6" customHeight="1" x14ac:dyDescent="0.25">
      <c r="A584" s="10" t="s">
        <v>158</v>
      </c>
      <c r="B584" s="16" t="s">
        <v>217</v>
      </c>
      <c r="C584" s="16" t="s">
        <v>147</v>
      </c>
      <c r="D584" s="16" t="s">
        <v>49</v>
      </c>
      <c r="E584" s="17" t="s">
        <v>159</v>
      </c>
      <c r="F584" s="16"/>
      <c r="G584" s="11">
        <f>G585</f>
        <v>84</v>
      </c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ht="42.6" customHeight="1" x14ac:dyDescent="0.25">
      <c r="A585" s="10" t="s">
        <v>178</v>
      </c>
      <c r="B585" s="16" t="s">
        <v>217</v>
      </c>
      <c r="C585" s="16" t="s">
        <v>147</v>
      </c>
      <c r="D585" s="16" t="s">
        <v>49</v>
      </c>
      <c r="E585" s="17" t="s">
        <v>179</v>
      </c>
      <c r="F585" s="16"/>
      <c r="G585" s="11">
        <f>G586</f>
        <v>84</v>
      </c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ht="40.9" customHeight="1" x14ac:dyDescent="0.25">
      <c r="A586" s="10" t="s">
        <v>210</v>
      </c>
      <c r="B586" s="16" t="s">
        <v>217</v>
      </c>
      <c r="C586" s="16" t="s">
        <v>147</v>
      </c>
      <c r="D586" s="16" t="s">
        <v>49</v>
      </c>
      <c r="E586" s="17" t="s">
        <v>211</v>
      </c>
      <c r="F586" s="16"/>
      <c r="G586" s="11">
        <f>G587</f>
        <v>84</v>
      </c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ht="40.9" customHeight="1" x14ac:dyDescent="0.25">
      <c r="A587" s="10" t="s">
        <v>212</v>
      </c>
      <c r="B587" s="16" t="s">
        <v>217</v>
      </c>
      <c r="C587" s="16" t="s">
        <v>147</v>
      </c>
      <c r="D587" s="16" t="s">
        <v>49</v>
      </c>
      <c r="E587" s="17" t="s">
        <v>213</v>
      </c>
      <c r="F587" s="16"/>
      <c r="G587" s="11">
        <f>G588</f>
        <v>84</v>
      </c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ht="30.6" customHeight="1" x14ac:dyDescent="0.25">
      <c r="A588" s="10" t="s">
        <v>215</v>
      </c>
      <c r="B588" s="16" t="s">
        <v>217</v>
      </c>
      <c r="C588" s="16" t="s">
        <v>147</v>
      </c>
      <c r="D588" s="16" t="s">
        <v>49</v>
      </c>
      <c r="E588" s="17" t="s">
        <v>213</v>
      </c>
      <c r="F588" s="16" t="s">
        <v>149</v>
      </c>
      <c r="G588" s="11">
        <v>84</v>
      </c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ht="24" customHeight="1" x14ac:dyDescent="0.25">
      <c r="A589" s="10" t="s">
        <v>234</v>
      </c>
      <c r="B589" s="16" t="s">
        <v>217</v>
      </c>
      <c r="C589" s="16" t="s">
        <v>147</v>
      </c>
      <c r="D589" s="16" t="s">
        <v>12</v>
      </c>
      <c r="E589" s="17"/>
      <c r="F589" s="16"/>
      <c r="G589" s="11">
        <f>G590</f>
        <v>687.5</v>
      </c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ht="39" customHeight="1" x14ac:dyDescent="0.25">
      <c r="A590" s="10" t="s">
        <v>158</v>
      </c>
      <c r="B590" s="16" t="s">
        <v>217</v>
      </c>
      <c r="C590" s="16" t="s">
        <v>147</v>
      </c>
      <c r="D590" s="16" t="s">
        <v>12</v>
      </c>
      <c r="E590" s="17" t="s">
        <v>159</v>
      </c>
      <c r="F590" s="16"/>
      <c r="G590" s="11">
        <f>G591</f>
        <v>687.5</v>
      </c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ht="39" customHeight="1" x14ac:dyDescent="0.25">
      <c r="A591" s="10" t="s">
        <v>178</v>
      </c>
      <c r="B591" s="16" t="s">
        <v>217</v>
      </c>
      <c r="C591" s="16" t="s">
        <v>147</v>
      </c>
      <c r="D591" s="16" t="s">
        <v>12</v>
      </c>
      <c r="E591" s="17" t="s">
        <v>179</v>
      </c>
      <c r="F591" s="16"/>
      <c r="G591" s="11">
        <f>G592</f>
        <v>687.5</v>
      </c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ht="39" customHeight="1" x14ac:dyDescent="0.25">
      <c r="A592" s="10" t="s">
        <v>180</v>
      </c>
      <c r="B592" s="16" t="s">
        <v>217</v>
      </c>
      <c r="C592" s="16" t="s">
        <v>147</v>
      </c>
      <c r="D592" s="16" t="s">
        <v>12</v>
      </c>
      <c r="E592" s="17" t="s">
        <v>181</v>
      </c>
      <c r="F592" s="16"/>
      <c r="G592" s="11">
        <f>G593</f>
        <v>687.5</v>
      </c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ht="25.15" customHeight="1" x14ac:dyDescent="0.25">
      <c r="A593" s="10" t="s">
        <v>235</v>
      </c>
      <c r="B593" s="16" t="s">
        <v>217</v>
      </c>
      <c r="C593" s="16" t="s">
        <v>147</v>
      </c>
      <c r="D593" s="16" t="s">
        <v>12</v>
      </c>
      <c r="E593" s="16" t="s">
        <v>236</v>
      </c>
      <c r="F593" s="16"/>
      <c r="G593" s="11">
        <f>G594+G595</f>
        <v>687.5</v>
      </c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ht="39" customHeight="1" x14ac:dyDescent="0.25">
      <c r="A594" s="10" t="s">
        <v>19</v>
      </c>
      <c r="B594" s="16" t="s">
        <v>217</v>
      </c>
      <c r="C594" s="16" t="s">
        <v>147</v>
      </c>
      <c r="D594" s="16" t="s">
        <v>12</v>
      </c>
      <c r="E594" s="16" t="s">
        <v>236</v>
      </c>
      <c r="F594" s="16" t="s">
        <v>20</v>
      </c>
      <c r="G594" s="11">
        <v>601</v>
      </c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ht="39" customHeight="1" x14ac:dyDescent="0.25">
      <c r="A595" s="10" t="s">
        <v>148</v>
      </c>
      <c r="B595" s="16" t="s">
        <v>217</v>
      </c>
      <c r="C595" s="16" t="s">
        <v>147</v>
      </c>
      <c r="D595" s="16" t="s">
        <v>12</v>
      </c>
      <c r="E595" s="16" t="s">
        <v>236</v>
      </c>
      <c r="F595" s="16" t="s">
        <v>149</v>
      </c>
      <c r="G595" s="11">
        <v>86.5</v>
      </c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ht="58.7" customHeight="1" x14ac:dyDescent="0.25">
      <c r="A596" s="10" t="s">
        <v>237</v>
      </c>
      <c r="B596" s="16" t="s">
        <v>238</v>
      </c>
      <c r="C596" s="16"/>
      <c r="D596" s="16"/>
      <c r="E596" s="17"/>
      <c r="F596" s="16"/>
      <c r="G596" s="11">
        <f>G597+G609</f>
        <v>86293.200000000012</v>
      </c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ht="24" customHeight="1" x14ac:dyDescent="0.25">
      <c r="A597" s="10" t="s">
        <v>168</v>
      </c>
      <c r="B597" s="16" t="s">
        <v>238</v>
      </c>
      <c r="C597" s="16" t="s">
        <v>9</v>
      </c>
      <c r="D597" s="16" t="s">
        <v>10</v>
      </c>
      <c r="E597" s="26"/>
      <c r="F597" s="16"/>
      <c r="G597" s="11">
        <f>G598+G603</f>
        <v>1566</v>
      </c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ht="55.15" customHeight="1" x14ac:dyDescent="0.25">
      <c r="A598" s="18" t="s">
        <v>275</v>
      </c>
      <c r="B598" s="16" t="s">
        <v>238</v>
      </c>
      <c r="C598" s="16" t="s">
        <v>9</v>
      </c>
      <c r="D598" s="16" t="s">
        <v>54</v>
      </c>
      <c r="E598" s="17"/>
      <c r="F598" s="16"/>
      <c r="G598" s="11">
        <f>G599</f>
        <v>1536</v>
      </c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ht="22.9" customHeight="1" x14ac:dyDescent="0.25">
      <c r="A599" s="10" t="s">
        <v>13</v>
      </c>
      <c r="B599" s="16" t="s">
        <v>238</v>
      </c>
      <c r="C599" s="16" t="s">
        <v>9</v>
      </c>
      <c r="D599" s="16" t="s">
        <v>54</v>
      </c>
      <c r="E599" s="17" t="s">
        <v>14</v>
      </c>
      <c r="F599" s="16"/>
      <c r="G599" s="11">
        <f>G600+G601+G602</f>
        <v>1536</v>
      </c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ht="92.25" customHeight="1" x14ac:dyDescent="0.25">
      <c r="A600" s="10" t="s">
        <v>17</v>
      </c>
      <c r="B600" s="16" t="s">
        <v>238</v>
      </c>
      <c r="C600" s="16" t="s">
        <v>9</v>
      </c>
      <c r="D600" s="16" t="s">
        <v>54</v>
      </c>
      <c r="E600" s="17" t="s">
        <v>16</v>
      </c>
      <c r="F600" s="16" t="s">
        <v>18</v>
      </c>
      <c r="G600" s="11">
        <v>1437.5</v>
      </c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ht="39" customHeight="1" x14ac:dyDescent="0.25">
      <c r="A601" s="10" t="s">
        <v>19</v>
      </c>
      <c r="B601" s="16" t="s">
        <v>238</v>
      </c>
      <c r="C601" s="16" t="s">
        <v>9</v>
      </c>
      <c r="D601" s="16" t="s">
        <v>54</v>
      </c>
      <c r="E601" s="26" t="s">
        <v>16</v>
      </c>
      <c r="F601" s="16" t="s">
        <v>20</v>
      </c>
      <c r="G601" s="11">
        <v>94.3</v>
      </c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ht="26.25" customHeight="1" x14ac:dyDescent="0.25">
      <c r="A602" s="10" t="s">
        <v>21</v>
      </c>
      <c r="B602" s="16" t="s">
        <v>238</v>
      </c>
      <c r="C602" s="16" t="s">
        <v>9</v>
      </c>
      <c r="D602" s="16" t="s">
        <v>54</v>
      </c>
      <c r="E602" s="16" t="s">
        <v>16</v>
      </c>
      <c r="F602" s="16" t="s">
        <v>22</v>
      </c>
      <c r="G602" s="11">
        <v>4.2</v>
      </c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17" ht="26.25" customHeight="1" x14ac:dyDescent="0.25">
      <c r="A603" s="10" t="s">
        <v>27</v>
      </c>
      <c r="B603" s="16">
        <v>821</v>
      </c>
      <c r="C603" s="16" t="s">
        <v>9</v>
      </c>
      <c r="D603" s="16" t="s">
        <v>28</v>
      </c>
      <c r="E603" s="16"/>
      <c r="F603" s="16"/>
      <c r="G603" s="11">
        <f>G604</f>
        <v>30</v>
      </c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17" ht="52.15" customHeight="1" x14ac:dyDescent="0.25">
      <c r="A604" s="10" t="s">
        <v>386</v>
      </c>
      <c r="B604" s="16">
        <v>821</v>
      </c>
      <c r="C604" s="16" t="s">
        <v>9</v>
      </c>
      <c r="D604" s="16" t="s">
        <v>28</v>
      </c>
      <c r="E604" s="17" t="s">
        <v>76</v>
      </c>
      <c r="F604" s="16"/>
      <c r="G604" s="11">
        <f>G605</f>
        <v>30</v>
      </c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ht="39" customHeight="1" x14ac:dyDescent="0.25">
      <c r="A605" s="10" t="s">
        <v>77</v>
      </c>
      <c r="B605" s="16" t="s">
        <v>238</v>
      </c>
      <c r="C605" s="16" t="s">
        <v>9</v>
      </c>
      <c r="D605" s="16" t="s">
        <v>28</v>
      </c>
      <c r="E605" s="17" t="s">
        <v>78</v>
      </c>
      <c r="F605" s="16"/>
      <c r="G605" s="11">
        <f>G606</f>
        <v>30</v>
      </c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ht="37.15" customHeight="1" x14ac:dyDescent="0.25">
      <c r="A606" s="10" t="s">
        <v>79</v>
      </c>
      <c r="B606" s="16">
        <v>821</v>
      </c>
      <c r="C606" s="16" t="s">
        <v>9</v>
      </c>
      <c r="D606" s="16" t="s">
        <v>28</v>
      </c>
      <c r="E606" s="17" t="s">
        <v>80</v>
      </c>
      <c r="F606" s="16"/>
      <c r="G606" s="11">
        <f>G607</f>
        <v>30</v>
      </c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ht="20.45" customHeight="1" x14ac:dyDescent="0.25">
      <c r="A607" s="10" t="s">
        <v>81</v>
      </c>
      <c r="B607" s="16">
        <v>821</v>
      </c>
      <c r="C607" s="16" t="s">
        <v>9</v>
      </c>
      <c r="D607" s="16" t="s">
        <v>28</v>
      </c>
      <c r="E607" s="17" t="s">
        <v>82</v>
      </c>
      <c r="F607" s="16"/>
      <c r="G607" s="11">
        <f>G608</f>
        <v>30</v>
      </c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ht="39" customHeight="1" x14ac:dyDescent="0.25">
      <c r="A608" s="10" t="s">
        <v>19</v>
      </c>
      <c r="B608" s="16">
        <v>821</v>
      </c>
      <c r="C608" s="16" t="s">
        <v>9</v>
      </c>
      <c r="D608" s="16" t="s">
        <v>28</v>
      </c>
      <c r="E608" s="17" t="s">
        <v>83</v>
      </c>
      <c r="F608" s="16" t="s">
        <v>20</v>
      </c>
      <c r="G608" s="11">
        <v>30</v>
      </c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spans="1:17" ht="26.25" customHeight="1" x14ac:dyDescent="0.25">
      <c r="A609" s="20" t="s">
        <v>162</v>
      </c>
      <c r="B609" s="16" t="s">
        <v>238</v>
      </c>
      <c r="C609" s="16" t="s">
        <v>24</v>
      </c>
      <c r="D609" s="16" t="s">
        <v>10</v>
      </c>
      <c r="E609" s="16"/>
      <c r="F609" s="16"/>
      <c r="G609" s="11">
        <f>G610+G617</f>
        <v>84727.200000000012</v>
      </c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 ht="21.6" customHeight="1" x14ac:dyDescent="0.25">
      <c r="A610" s="9" t="s">
        <v>239</v>
      </c>
      <c r="B610" s="16" t="s">
        <v>238</v>
      </c>
      <c r="C610" s="16" t="s">
        <v>24</v>
      </c>
      <c r="D610" s="16" t="s">
        <v>46</v>
      </c>
      <c r="E610" s="17"/>
      <c r="F610" s="16"/>
      <c r="G610" s="11">
        <f>G611</f>
        <v>1832.1000000000001</v>
      </c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ht="35.65" customHeight="1" x14ac:dyDescent="0.25">
      <c r="A611" s="10" t="s">
        <v>286</v>
      </c>
      <c r="B611" s="16">
        <v>821</v>
      </c>
      <c r="C611" s="16">
        <v>11</v>
      </c>
      <c r="D611" s="16" t="s">
        <v>46</v>
      </c>
      <c r="E611" s="16" t="s">
        <v>269</v>
      </c>
      <c r="F611" s="16"/>
      <c r="G611" s="11">
        <f>G612</f>
        <v>1832.1000000000001</v>
      </c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ht="23.45" customHeight="1" x14ac:dyDescent="0.25">
      <c r="A612" s="10" t="s">
        <v>299</v>
      </c>
      <c r="B612" s="16">
        <v>821</v>
      </c>
      <c r="C612" s="16">
        <v>11</v>
      </c>
      <c r="D612" s="16" t="s">
        <v>46</v>
      </c>
      <c r="E612" s="16" t="s">
        <v>339</v>
      </c>
      <c r="F612" s="16"/>
      <c r="G612" s="11">
        <f>G613</f>
        <v>1832.1000000000001</v>
      </c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1:17" ht="39" customHeight="1" x14ac:dyDescent="0.25">
      <c r="A613" s="10" t="s">
        <v>300</v>
      </c>
      <c r="B613" s="16">
        <v>821</v>
      </c>
      <c r="C613" s="16">
        <v>11</v>
      </c>
      <c r="D613" s="16" t="s">
        <v>46</v>
      </c>
      <c r="E613" s="16" t="s">
        <v>390</v>
      </c>
      <c r="F613" s="16"/>
      <c r="G613" s="11">
        <f>G614</f>
        <v>1832.1000000000001</v>
      </c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1:17" ht="38.1" customHeight="1" x14ac:dyDescent="0.25">
      <c r="A614" s="10" t="s">
        <v>240</v>
      </c>
      <c r="B614" s="16">
        <v>821</v>
      </c>
      <c r="C614" s="16">
        <v>11</v>
      </c>
      <c r="D614" s="16" t="s">
        <v>46</v>
      </c>
      <c r="E614" s="16" t="s">
        <v>391</v>
      </c>
      <c r="F614" s="16"/>
      <c r="G614" s="11">
        <f>G616+G615</f>
        <v>1832.1000000000001</v>
      </c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 ht="86.25" customHeight="1" x14ac:dyDescent="0.25">
      <c r="A615" s="10" t="s">
        <v>17</v>
      </c>
      <c r="B615" s="16">
        <v>821</v>
      </c>
      <c r="C615" s="16">
        <v>11</v>
      </c>
      <c r="D615" s="16" t="s">
        <v>46</v>
      </c>
      <c r="E615" s="16" t="s">
        <v>391</v>
      </c>
      <c r="F615" s="16" t="s">
        <v>18</v>
      </c>
      <c r="G615" s="11">
        <v>199.7</v>
      </c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spans="1:17" s="2" customFormat="1" ht="38.1" customHeight="1" x14ac:dyDescent="0.25">
      <c r="A616" s="10" t="s">
        <v>19</v>
      </c>
      <c r="B616" s="16">
        <v>821</v>
      </c>
      <c r="C616" s="16">
        <v>11</v>
      </c>
      <c r="D616" s="16" t="s">
        <v>46</v>
      </c>
      <c r="E616" s="16" t="s">
        <v>391</v>
      </c>
      <c r="F616" s="16" t="s">
        <v>20</v>
      </c>
      <c r="G616" s="11">
        <v>1632.4</v>
      </c>
    </row>
    <row r="617" spans="1:17" ht="26.25" customHeight="1" x14ac:dyDescent="0.25">
      <c r="A617" s="36" t="s">
        <v>361</v>
      </c>
      <c r="B617" s="16" t="s">
        <v>238</v>
      </c>
      <c r="C617" s="16" t="s">
        <v>24</v>
      </c>
      <c r="D617" s="16" t="s">
        <v>49</v>
      </c>
      <c r="E617" s="16"/>
      <c r="F617" s="16"/>
      <c r="G617" s="11">
        <f>G618+G633</f>
        <v>82895.100000000006</v>
      </c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spans="1:17" ht="40.15" customHeight="1" x14ac:dyDescent="0.25">
      <c r="A618" s="10" t="s">
        <v>286</v>
      </c>
      <c r="B618" s="16" t="s">
        <v>238</v>
      </c>
      <c r="C618" s="16" t="s">
        <v>24</v>
      </c>
      <c r="D618" s="16" t="s">
        <v>49</v>
      </c>
      <c r="E618" s="16" t="s">
        <v>269</v>
      </c>
      <c r="F618" s="16"/>
      <c r="G618" s="11">
        <f>G619</f>
        <v>82824.200000000012</v>
      </c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spans="1:17" ht="22.9" customHeight="1" x14ac:dyDescent="0.25">
      <c r="A619" s="10" t="s">
        <v>287</v>
      </c>
      <c r="B619" s="16" t="s">
        <v>238</v>
      </c>
      <c r="C619" s="16" t="s">
        <v>24</v>
      </c>
      <c r="D619" s="16" t="s">
        <v>49</v>
      </c>
      <c r="E619" s="16" t="s">
        <v>339</v>
      </c>
      <c r="F619" s="16"/>
      <c r="G619" s="11">
        <f>G620</f>
        <v>82824.200000000012</v>
      </c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ht="26.65" customHeight="1" x14ac:dyDescent="0.25">
      <c r="A620" s="10" t="s">
        <v>288</v>
      </c>
      <c r="B620" s="16" t="s">
        <v>238</v>
      </c>
      <c r="C620" s="16" t="s">
        <v>24</v>
      </c>
      <c r="D620" s="16" t="s">
        <v>49</v>
      </c>
      <c r="E620" s="16" t="s">
        <v>340</v>
      </c>
      <c r="F620" s="16"/>
      <c r="G620" s="11">
        <f>G631+G625+G627+G629+G621+G623</f>
        <v>82824.200000000012</v>
      </c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ht="50.25" customHeight="1" x14ac:dyDescent="0.25">
      <c r="A621" s="10" t="s">
        <v>537</v>
      </c>
      <c r="B621" s="16" t="s">
        <v>238</v>
      </c>
      <c r="C621" s="16" t="s">
        <v>24</v>
      </c>
      <c r="D621" s="16" t="s">
        <v>49</v>
      </c>
      <c r="E621" s="16" t="s">
        <v>532</v>
      </c>
      <c r="F621" s="16"/>
      <c r="G621" s="11">
        <f>G622</f>
        <v>373.2</v>
      </c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ht="31.5" x14ac:dyDescent="0.25">
      <c r="A622" s="10" t="s">
        <v>73</v>
      </c>
      <c r="B622" s="16" t="s">
        <v>238</v>
      </c>
      <c r="C622" s="16" t="s">
        <v>24</v>
      </c>
      <c r="D622" s="16" t="s">
        <v>49</v>
      </c>
      <c r="E622" s="16" t="s">
        <v>532</v>
      </c>
      <c r="F622" s="16" t="s">
        <v>74</v>
      </c>
      <c r="G622" s="11">
        <v>373.2</v>
      </c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 ht="36" customHeight="1" x14ac:dyDescent="0.25">
      <c r="A623" s="10" t="s">
        <v>538</v>
      </c>
      <c r="B623" s="16" t="s">
        <v>238</v>
      </c>
      <c r="C623" s="16" t="s">
        <v>24</v>
      </c>
      <c r="D623" s="16" t="s">
        <v>49</v>
      </c>
      <c r="E623" s="16" t="s">
        <v>533</v>
      </c>
      <c r="F623" s="16"/>
      <c r="G623" s="11">
        <f>G624</f>
        <v>106.8</v>
      </c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spans="1:17" ht="31.5" x14ac:dyDescent="0.25">
      <c r="A624" s="10" t="s">
        <v>73</v>
      </c>
      <c r="B624" s="16" t="s">
        <v>238</v>
      </c>
      <c r="C624" s="16" t="s">
        <v>24</v>
      </c>
      <c r="D624" s="16" t="s">
        <v>49</v>
      </c>
      <c r="E624" s="16" t="s">
        <v>533</v>
      </c>
      <c r="F624" s="16" t="s">
        <v>74</v>
      </c>
      <c r="G624" s="11">
        <v>106.8</v>
      </c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spans="1:17" ht="63" x14ac:dyDescent="0.25">
      <c r="A625" s="10" t="s">
        <v>436</v>
      </c>
      <c r="B625" s="16" t="s">
        <v>238</v>
      </c>
      <c r="C625" s="16" t="s">
        <v>24</v>
      </c>
      <c r="D625" s="16" t="s">
        <v>49</v>
      </c>
      <c r="E625" s="16" t="s">
        <v>437</v>
      </c>
      <c r="F625" s="16"/>
      <c r="G625" s="11">
        <f>G626</f>
        <v>2674.3</v>
      </c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 ht="31.5" x14ac:dyDescent="0.25">
      <c r="A626" s="10" t="s">
        <v>73</v>
      </c>
      <c r="B626" s="16" t="s">
        <v>238</v>
      </c>
      <c r="C626" s="16" t="s">
        <v>24</v>
      </c>
      <c r="D626" s="16" t="s">
        <v>49</v>
      </c>
      <c r="E626" s="16" t="s">
        <v>437</v>
      </c>
      <c r="F626" s="16" t="s">
        <v>74</v>
      </c>
      <c r="G626" s="11">
        <v>2674.3</v>
      </c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spans="1:17" ht="31.5" x14ac:dyDescent="0.25">
      <c r="A627" s="10" t="s">
        <v>438</v>
      </c>
      <c r="B627" s="16" t="s">
        <v>238</v>
      </c>
      <c r="C627" s="16" t="s">
        <v>24</v>
      </c>
      <c r="D627" s="16" t="s">
        <v>49</v>
      </c>
      <c r="E627" s="16" t="s">
        <v>439</v>
      </c>
      <c r="F627" s="16"/>
      <c r="G627" s="11">
        <f>G628</f>
        <v>68.599999999999994</v>
      </c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spans="1:17" ht="31.5" x14ac:dyDescent="0.25">
      <c r="A628" s="10" t="s">
        <v>73</v>
      </c>
      <c r="B628" s="16" t="s">
        <v>238</v>
      </c>
      <c r="C628" s="16" t="s">
        <v>24</v>
      </c>
      <c r="D628" s="16" t="s">
        <v>49</v>
      </c>
      <c r="E628" s="16" t="s">
        <v>439</v>
      </c>
      <c r="F628" s="16" t="s">
        <v>74</v>
      </c>
      <c r="G628" s="11">
        <v>68.599999999999994</v>
      </c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 ht="18" customHeight="1" x14ac:dyDescent="0.25">
      <c r="A629" s="10" t="s">
        <v>441</v>
      </c>
      <c r="B629" s="16" t="s">
        <v>238</v>
      </c>
      <c r="C629" s="16" t="s">
        <v>24</v>
      </c>
      <c r="D629" s="16" t="s">
        <v>49</v>
      </c>
      <c r="E629" s="16" t="s">
        <v>440</v>
      </c>
      <c r="F629" s="16"/>
      <c r="G629" s="11">
        <f>G630</f>
        <v>446.5</v>
      </c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spans="1:17" ht="31.5" x14ac:dyDescent="0.25">
      <c r="A630" s="10" t="s">
        <v>73</v>
      </c>
      <c r="B630" s="16" t="s">
        <v>238</v>
      </c>
      <c r="C630" s="16" t="s">
        <v>24</v>
      </c>
      <c r="D630" s="16" t="s">
        <v>49</v>
      </c>
      <c r="E630" s="16" t="s">
        <v>440</v>
      </c>
      <c r="F630" s="16" t="s">
        <v>74</v>
      </c>
      <c r="G630" s="11">
        <v>446.5</v>
      </c>
      <c r="H630" s="3"/>
      <c r="I630" s="2"/>
      <c r="J630" s="2"/>
      <c r="K630" s="2"/>
      <c r="L630" s="2"/>
      <c r="M630" s="2"/>
      <c r="N630" s="2"/>
      <c r="O630" s="2"/>
      <c r="P630" s="2"/>
      <c r="Q630" s="2"/>
    </row>
    <row r="631" spans="1:17" ht="25.15" customHeight="1" x14ac:dyDescent="0.25">
      <c r="A631" s="36" t="s">
        <v>270</v>
      </c>
      <c r="B631" s="16" t="s">
        <v>238</v>
      </c>
      <c r="C631" s="16" t="s">
        <v>24</v>
      </c>
      <c r="D631" s="16" t="s">
        <v>49</v>
      </c>
      <c r="E631" s="16" t="s">
        <v>341</v>
      </c>
      <c r="F631" s="16"/>
      <c r="G631" s="11">
        <f>G632</f>
        <v>79154.8</v>
      </c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 ht="37.15" customHeight="1" x14ac:dyDescent="0.25">
      <c r="A632" s="10" t="s">
        <v>73</v>
      </c>
      <c r="B632" s="16" t="s">
        <v>238</v>
      </c>
      <c r="C632" s="16" t="s">
        <v>24</v>
      </c>
      <c r="D632" s="16" t="s">
        <v>49</v>
      </c>
      <c r="E632" s="16" t="s">
        <v>341</v>
      </c>
      <c r="F632" s="16" t="s">
        <v>74</v>
      </c>
      <c r="G632" s="11">
        <v>79154.8</v>
      </c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spans="1:17" ht="17.25" customHeight="1" x14ac:dyDescent="0.25">
      <c r="A633" s="10" t="s">
        <v>13</v>
      </c>
      <c r="B633" s="16" t="s">
        <v>238</v>
      </c>
      <c r="C633" s="16" t="s">
        <v>24</v>
      </c>
      <c r="D633" s="16" t="s">
        <v>49</v>
      </c>
      <c r="E633" s="16" t="s">
        <v>14</v>
      </c>
      <c r="F633" s="16"/>
      <c r="G633" s="11">
        <f>G634</f>
        <v>70.900000000000006</v>
      </c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ht="36" customHeight="1" x14ac:dyDescent="0.25">
      <c r="A634" s="10" t="s">
        <v>508</v>
      </c>
      <c r="B634" s="16" t="s">
        <v>167</v>
      </c>
      <c r="C634" s="16" t="s">
        <v>24</v>
      </c>
      <c r="D634" s="16" t="s">
        <v>49</v>
      </c>
      <c r="E634" s="17" t="s">
        <v>507</v>
      </c>
      <c r="F634" s="16"/>
      <c r="G634" s="11">
        <f>G635</f>
        <v>70.900000000000006</v>
      </c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spans="1:17" ht="37.15" customHeight="1" x14ac:dyDescent="0.25">
      <c r="A635" s="10" t="s">
        <v>73</v>
      </c>
      <c r="B635" s="16" t="s">
        <v>167</v>
      </c>
      <c r="C635" s="16" t="s">
        <v>24</v>
      </c>
      <c r="D635" s="16" t="s">
        <v>49</v>
      </c>
      <c r="E635" s="17" t="s">
        <v>507</v>
      </c>
      <c r="F635" s="16" t="s">
        <v>74</v>
      </c>
      <c r="G635" s="11">
        <v>70.900000000000006</v>
      </c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spans="1:17" ht="24.6" customHeight="1" x14ac:dyDescent="0.25">
      <c r="A636" s="30" t="s">
        <v>241</v>
      </c>
      <c r="G636" s="31">
        <f>G8+G90+G112+G135+G389+G402+G531+G596</f>
        <v>3311286.9</v>
      </c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spans="1:17" ht="15.75" x14ac:dyDescent="0.25">
      <c r="A637" s="10"/>
      <c r="E637" s="32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spans="1:17" hidden="1" x14ac:dyDescent="0.2"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 hidden="1" x14ac:dyDescent="0.2">
      <c r="E639" s="2" t="s">
        <v>301</v>
      </c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spans="1:17" hidden="1" x14ac:dyDescent="0.2"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1:17" hidden="1" x14ac:dyDescent="0.2">
      <c r="E641" s="2" t="s">
        <v>302</v>
      </c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 hidden="1" x14ac:dyDescent="0.2"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1:17" hidden="1" x14ac:dyDescent="0.2">
      <c r="E643" s="2" t="s">
        <v>303</v>
      </c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spans="1:17" hidden="1" x14ac:dyDescent="0.2"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1:17" hidden="1" x14ac:dyDescent="0.2"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 hidden="1" x14ac:dyDescent="0.2">
      <c r="B646" s="37" t="s">
        <v>312</v>
      </c>
      <c r="C646" s="37"/>
      <c r="D646" s="37"/>
      <c r="E646" s="37"/>
      <c r="F646" s="37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spans="1:17" hidden="1" x14ac:dyDescent="0.2"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 hidden="1" x14ac:dyDescent="0.2">
      <c r="E648" s="33" t="s">
        <v>304</v>
      </c>
      <c r="F648" s="33"/>
      <c r="G648" s="34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spans="1:17" hidden="1" x14ac:dyDescent="0.2"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spans="1:17" hidden="1" x14ac:dyDescent="0.2">
      <c r="B650" s="37" t="s">
        <v>305</v>
      </c>
      <c r="C650" s="37"/>
      <c r="D650" s="37"/>
      <c r="E650" s="37"/>
      <c r="F650" s="37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 hidden="1" x14ac:dyDescent="0.2"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spans="1:17" hidden="1" x14ac:dyDescent="0.2">
      <c r="B652" s="37" t="s">
        <v>306</v>
      </c>
      <c r="C652" s="37"/>
      <c r="D652" s="37"/>
      <c r="E652" s="37"/>
      <c r="F652" s="37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 hidden="1" x14ac:dyDescent="0.2"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hidden="1" x14ac:dyDescent="0.2">
      <c r="B654" s="37" t="s">
        <v>307</v>
      </c>
      <c r="C654" s="37"/>
      <c r="D654" s="37"/>
      <c r="E654" s="37"/>
      <c r="F654" s="37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hidden="1" x14ac:dyDescent="0.2">
      <c r="B655" s="35"/>
      <c r="C655" s="35"/>
      <c r="D655" s="35"/>
      <c r="E655" s="35"/>
      <c r="F655" s="35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ht="13.15" hidden="1" customHeight="1" x14ac:dyDescent="0.2">
      <c r="A656" s="38" t="s">
        <v>311</v>
      </c>
      <c r="B656" s="40"/>
      <c r="C656" s="40"/>
      <c r="D656" s="40"/>
      <c r="E656" s="40"/>
      <c r="F656" s="40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1:17" hidden="1" x14ac:dyDescent="0.2"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 hidden="1" x14ac:dyDescent="0.2">
      <c r="B658" s="37" t="s">
        <v>308</v>
      </c>
      <c r="C658" s="37"/>
      <c r="D658" s="37"/>
      <c r="E658" s="37"/>
      <c r="F658" s="37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spans="1:17" hidden="1" x14ac:dyDescent="0.2"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spans="1:17" hidden="1" x14ac:dyDescent="0.2">
      <c r="B660" s="37" t="s">
        <v>309</v>
      </c>
      <c r="C660" s="37"/>
      <c r="D660" s="37"/>
      <c r="E660" s="37"/>
      <c r="F660" s="37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 hidden="1" x14ac:dyDescent="0.2"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spans="1:17" hidden="1" x14ac:dyDescent="0.2">
      <c r="B662" s="37" t="s">
        <v>310</v>
      </c>
      <c r="C662" s="37"/>
      <c r="D662" s="37"/>
      <c r="E662" s="37"/>
      <c r="F662" s="37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 hidden="1" x14ac:dyDescent="0.2"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spans="1:17" hidden="1" x14ac:dyDescent="0.2">
      <c r="B664" s="37" t="s">
        <v>313</v>
      </c>
      <c r="C664" s="37"/>
      <c r="D664" s="37"/>
      <c r="E664" s="37"/>
      <c r="F664" s="37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spans="1:17" hidden="1" x14ac:dyDescent="0.2"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 ht="13.15" hidden="1" customHeight="1" x14ac:dyDescent="0.2">
      <c r="A666" s="38" t="s">
        <v>314</v>
      </c>
      <c r="B666" s="39"/>
      <c r="C666" s="39"/>
      <c r="D666" s="39"/>
      <c r="E666" s="39"/>
      <c r="F666" s="39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1:17" hidden="1" x14ac:dyDescent="0.2"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 hidden="1" x14ac:dyDescent="0.2">
      <c r="E668" s="2" t="s">
        <v>316</v>
      </c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1:17" hidden="1" x14ac:dyDescent="0.2"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1:17" hidden="1" x14ac:dyDescent="0.2">
      <c r="E670" s="2" t="s">
        <v>317</v>
      </c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hidden="1" x14ac:dyDescent="0.2"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spans="1:17" hidden="1" x14ac:dyDescent="0.2">
      <c r="E672" s="2" t="s">
        <v>318</v>
      </c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8:17" hidden="1" x14ac:dyDescent="0.2"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spans="8:17" hidden="1" x14ac:dyDescent="0.2"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spans="8:17" hidden="1" x14ac:dyDescent="0.2"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8:17" hidden="1" x14ac:dyDescent="0.2"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spans="8:17" hidden="1" x14ac:dyDescent="0.2"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8:17" x14ac:dyDescent="0.2"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spans="8:17" x14ac:dyDescent="0.2"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spans="8:17" x14ac:dyDescent="0.2"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spans="8:17" x14ac:dyDescent="0.2"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spans="8:17" x14ac:dyDescent="0.2"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spans="8:17" x14ac:dyDescent="0.2"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8:17" x14ac:dyDescent="0.2"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spans="8:17" x14ac:dyDescent="0.2"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spans="8:17" x14ac:dyDescent="0.2"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spans="8:17" x14ac:dyDescent="0.2"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8:17" x14ac:dyDescent="0.2"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spans="8:17" x14ac:dyDescent="0.2"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8:17" x14ac:dyDescent="0.2">
      <c r="H690" s="2"/>
      <c r="I690" s="2"/>
      <c r="J690" s="2"/>
      <c r="K690" s="2"/>
      <c r="L690" s="2"/>
      <c r="M690" s="2"/>
      <c r="N690" s="2"/>
      <c r="O690" s="2"/>
      <c r="P690" s="2"/>
      <c r="Q690" s="2"/>
    </row>
  </sheetData>
  <sheetProtection selectLockedCells="1" selectUnlockedCells="1"/>
  <mergeCells count="13">
    <mergeCell ref="B652:F652"/>
    <mergeCell ref="E1:G1"/>
    <mergeCell ref="A4:G4"/>
    <mergeCell ref="E2:G2"/>
    <mergeCell ref="B646:F646"/>
    <mergeCell ref="B650:F650"/>
    <mergeCell ref="B664:F664"/>
    <mergeCell ref="A666:F666"/>
    <mergeCell ref="B654:F654"/>
    <mergeCell ref="B658:F658"/>
    <mergeCell ref="B660:F660"/>
    <mergeCell ref="B662:F662"/>
    <mergeCell ref="A656:F656"/>
  </mergeCells>
  <phoneticPr fontId="0" type="noConversion"/>
  <pageMargins left="0.59055118110236227" right="0.19685039370078741" top="0.39370078740157483" bottom="0.39370078740157483" header="0.51181102362204722" footer="0.51181102362204722"/>
  <pageSetup paperSize="9" scale="78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C546:E546 A1"/>
    </sheetView>
  </sheetViews>
  <sheetFormatPr defaultRowHeight="12.75" x14ac:dyDescent="0.2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2025</vt:lpstr>
      <vt:lpstr>Лист3</vt:lpstr>
      <vt:lpstr>'2025'!Excel_BuiltIn__FilterDatabase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Мазаев Андрей Николаевич</dc:creator>
  <cp:lastModifiedBy>7</cp:lastModifiedBy>
  <cp:lastPrinted>2024-08-20T06:00:45Z</cp:lastPrinted>
  <dcterms:created xsi:type="dcterms:W3CDTF">2021-10-20T09:58:28Z</dcterms:created>
  <dcterms:modified xsi:type="dcterms:W3CDTF">2026-01-13T07:32:56Z</dcterms:modified>
</cp:coreProperties>
</file>